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Popisi Grad Turjak\"/>
    </mc:Choice>
  </mc:AlternateContent>
  <bookViews>
    <workbookView xWindow="450" yWindow="135" windowWidth="17100" windowHeight="16005"/>
  </bookViews>
  <sheets>
    <sheet name="Rekapitulacija KA" sheetId="1" r:id="rId1"/>
    <sheet name="KA - ZASADITEV SPLOŠNO" sheetId="4" r:id="rId2"/>
    <sheet name="Krajinska arhitektura Faza A" sheetId="3" r:id="rId3"/>
  </sheets>
  <definedNames>
    <definedName name="_____xlnm._FilterDatabase_10">#REF!</definedName>
    <definedName name="_____xlnm._FilterDatabase_11">#REF!</definedName>
    <definedName name="_____xlnm._FilterDatabase_12">#REF!</definedName>
    <definedName name="_____xlnm._FilterDatabase_13">#REF!</definedName>
    <definedName name="_____xlnm._FilterDatabase_14">#REF!</definedName>
    <definedName name="_____xlnm._FilterDatabase_15">#REF!</definedName>
    <definedName name="_____xlnm._FilterDatabase_16">#REF!</definedName>
    <definedName name="_____xlnm._FilterDatabase_2">#REF!</definedName>
    <definedName name="_____xlnm._FilterDatabase_7">#REF!</definedName>
    <definedName name="_____xlnm._FilterDatabase_8">#REF!</definedName>
    <definedName name="_____xlnm._FilterDatabase_9">#REF!</definedName>
    <definedName name="____xlnm._FilterDatabase_10">#REF!</definedName>
    <definedName name="____xlnm._FilterDatabase_11">#REF!</definedName>
    <definedName name="____xlnm._FilterDatabase_12">#REF!</definedName>
    <definedName name="____xlnm._FilterDatabase_13">#REF!</definedName>
    <definedName name="____xlnm._FilterDatabase_14">#REF!</definedName>
    <definedName name="____xlnm._FilterDatabase_15">#REF!</definedName>
    <definedName name="____xlnm._FilterDatabase_16">#REF!</definedName>
    <definedName name="____xlnm._FilterDatabase_2">#REF!</definedName>
    <definedName name="____xlnm._FilterDatabase_7">#REF!</definedName>
    <definedName name="____xlnm._FilterDatabase_8">#REF!</definedName>
    <definedName name="____xlnm._FilterDatabase_9">#REF!</definedName>
    <definedName name="___xlnm._FilterDatabase_10">#REF!</definedName>
    <definedName name="___xlnm._FilterDatabase_11">#REF!</definedName>
    <definedName name="___xlnm._FilterDatabase_12">#REF!</definedName>
    <definedName name="___xlnm._FilterDatabase_13">#REF!</definedName>
    <definedName name="___xlnm._FilterDatabase_14">#REF!</definedName>
    <definedName name="___xlnm._FilterDatabase_15">#REF!</definedName>
    <definedName name="___xlnm._FilterDatabase_16">#REF!</definedName>
    <definedName name="___xlnm._FilterDatabase_2">#REF!</definedName>
    <definedName name="___xlnm._FilterDatabase_7">#REF!</definedName>
    <definedName name="___xlnm._FilterDatabase_8">#REF!</definedName>
    <definedName name="___xlnm._FilterDatabase_9">#REF!</definedName>
    <definedName name="__c99999">#REF!</definedName>
    <definedName name="__dol2">#REF!</definedName>
    <definedName name="__xlnm._FilterDatabase_10">#REF!</definedName>
    <definedName name="__xlnm._FilterDatabase_11">#REF!</definedName>
    <definedName name="__xlnm._FilterDatabase_12">#REF!</definedName>
    <definedName name="__xlnm._FilterDatabase_13">#REF!</definedName>
    <definedName name="__xlnm._FilterDatabase_14">#REF!</definedName>
    <definedName name="__xlnm._FilterDatabase_15">#REF!</definedName>
    <definedName name="__xlnm._FilterDatabase_16">#REF!</definedName>
    <definedName name="__xlnm._FilterDatabase_2">#REF!</definedName>
    <definedName name="__xlnm._FilterDatabase_7">#REF!</definedName>
    <definedName name="__xlnm._FilterDatabase_8">#REF!</definedName>
    <definedName name="__xlnm._FilterDatabase_9">#REF!</definedName>
    <definedName name="_1">#REF!</definedName>
    <definedName name="_c99999">#REF!</definedName>
    <definedName name="_dol2">#REF!</definedName>
    <definedName name="_Toc289939629">#REF!</definedName>
    <definedName name="_Toc289939629_1">#REF!</definedName>
    <definedName name="_Toc446844328">#REF!</definedName>
    <definedName name="_Toc80001668">#REF!</definedName>
    <definedName name="A">#REF!</definedName>
    <definedName name="aa">#REF!</definedName>
    <definedName name="agregat">#REF!</definedName>
    <definedName name="b">#REF!</definedName>
    <definedName name="cc">#REF!</definedName>
    <definedName name="CEVICU">#REF!</definedName>
    <definedName name="CEVIJE">#REF!</definedName>
    <definedName name="CEVINIRO">#REF!</definedName>
    <definedName name="CNS">#REF!</definedName>
    <definedName name="Database">#REF!</definedName>
    <definedName name="DOL">#REF!</definedName>
    <definedName name="DOO">#REF!</definedName>
    <definedName name="ENTALPIJA">#REF!</definedName>
    <definedName name="Excel_BuiltIn__FilterDatabase">#REF!</definedName>
    <definedName name="Excel_BuiltIn__FilterDatabase_1">#REF!</definedName>
    <definedName name="Excel_BuiltIn__FilterDatabase_3">#REF!</definedName>
    <definedName name="Excel_BuiltIn__FilterDatabase_4">#REF!</definedName>
    <definedName name="Excel_BuiltIn__FilterDatabase_6">#REF!</definedName>
    <definedName name="Excel_BuiltIn_Print_Area_1">#REF!</definedName>
    <definedName name="Excel_BuiltIn_Print_Area_1_1">"$#REF!.$A$1:$AMJ$18"</definedName>
    <definedName name="Excel_BuiltIn_Print_Area_1_1_1_1">"$#REF!.$A$1:$F$625"</definedName>
    <definedName name="Excel_BuiltIn_Print_Area_2_1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4_1_1">#REF!</definedName>
    <definedName name="Excel_BuiltIn_Print_Area_4_1_1_1">#REF!</definedName>
    <definedName name="Excel_BuiltIn_Print_Area_4_1_1_1_1">#REF!</definedName>
    <definedName name="Excel_BuiltIn_Print_Area_4_1_1_1_1_1">"$#REF!.$A$1:$F$65"</definedName>
    <definedName name="Excel_BuiltIn_Print_Area_5_1">#REF!</definedName>
    <definedName name="Excel_BuiltIn_Print_Area_5_1_1">#REF!</definedName>
    <definedName name="Excel_BuiltIn_Print_Area_5_1_1_1">"$#REF!.$A$1:$F$29"</definedName>
    <definedName name="Excel_BuiltIn_Print_Area_6_1">#REF!</definedName>
    <definedName name="Excel_BuiltIn_Print_Area_6_1_1">"$#REF!.$A$1:$F$136"</definedName>
    <definedName name="Excel_BuiltIn_Print_Area_7_1">#REF!</definedName>
    <definedName name="Excel_BuiltIn_Print_Titles_13">"$#REF!.$#REF!$#REF!:$#REF!$#REF!"</definedName>
    <definedName name="Excel_BuiltIn_Print_Titles_4_1">#REF!</definedName>
    <definedName name="Excel_BuiltIn_Print_Titles_4_2">#REF!</definedName>
    <definedName name="Excel_BuiltIn_Print_Titles_4_3">#REF!</definedName>
    <definedName name="Excel_BuiltIn_Print_Titles_4_4">#REF!</definedName>
    <definedName name="Excel_BuiltIn_Print_Titles_4_5">"$#REF!.$#REF!$#REF!:$#REF!$#REF!"</definedName>
    <definedName name="Excel_BuiltIn_Print_Titles_8">#REF!</definedName>
    <definedName name="HX">#REF!</definedName>
    <definedName name="izves">#REF!</definedName>
    <definedName name="izves_1">#REF!</definedName>
    <definedName name="izves_1_1">#REF!</definedName>
    <definedName name="izvesek">#REF!</definedName>
    <definedName name="JEKLO_SD">#REF!</definedName>
    <definedName name="KANALI">#REF!</definedName>
    <definedName name="KVSV5328A">#REF!</definedName>
    <definedName name="KVSV5329A">#REF!</definedName>
    <definedName name="l">#REF!</definedName>
    <definedName name="NAP">#REF!</definedName>
    <definedName name="oddusek">#REF!</definedName>
    <definedName name="OLE_LINK1">#REF!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PID">#REF!</definedName>
    <definedName name="PODATKI">#REF!</definedName>
    <definedName name="_xlnm.Print_Area" localSheetId="1">'KA - ZASADITEV SPLOŠNO'!$A$1:$C$62</definedName>
    <definedName name="_xlnm.Print_Area" localSheetId="2">'Krajinska arhitektura Faza A'!$A$1:$G$218</definedName>
    <definedName name="_xlnm.Print_Area" localSheetId="0">'Rekapitulacija KA'!$A$1:$G$68</definedName>
    <definedName name="PPENT">#REF!</definedName>
    <definedName name="PPVOL">#REF!</definedName>
    <definedName name="Print_Area" localSheetId="1">'KA - ZASADITEV SPLOŠNO'!$A$1:$B$63</definedName>
    <definedName name="Print_Area" localSheetId="0">'Rekapitulacija KA'!$A$1:$F$65</definedName>
    <definedName name="Print_area_mi2">#REF!</definedName>
    <definedName name="qqqqqqqqqqqqqqqqqqq">#REF!</definedName>
    <definedName name="RWSEFF">#REF!</definedName>
    <definedName name="svetilka">#REF!</definedName>
    <definedName name="totem">#REF!</definedName>
    <definedName name="totem_1">#REF!</definedName>
    <definedName name="totem_1_1">#REF!</definedName>
    <definedName name="totm">#REF!</definedName>
    <definedName name="totm_1">#REF!</definedName>
    <definedName name="totm_1_1">#REF!</definedName>
    <definedName name="V6F15F304">#REF!</definedName>
    <definedName name="VISZR">#REF!</definedName>
    <definedName name="Y">#REF!</definedName>
    <definedName name="zastavka">#REF!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6" i="3" l="1"/>
  <c r="F214" i="3"/>
  <c r="F212" i="3"/>
  <c r="F210" i="3"/>
  <c r="F218" i="3" s="1"/>
  <c r="F129" i="3" l="1"/>
  <c r="F48" i="3"/>
  <c r="F47" i="3"/>
  <c r="F46" i="3"/>
  <c r="F32" i="3"/>
  <c r="F33" i="3"/>
  <c r="F17" i="3"/>
  <c r="F45" i="3"/>
  <c r="F21" i="3"/>
  <c r="F208" i="3"/>
  <c r="F206" i="3"/>
  <c r="F204" i="3"/>
  <c r="F203" i="3"/>
  <c r="F200" i="3"/>
  <c r="F199" i="3"/>
  <c r="F198" i="3"/>
  <c r="F195" i="3"/>
  <c r="F190" i="3"/>
  <c r="F183" i="3"/>
  <c r="F176" i="3"/>
  <c r="F170" i="3"/>
  <c r="F162" i="3"/>
  <c r="F155" i="3"/>
  <c r="F145" i="3"/>
  <c r="F134" i="3"/>
  <c r="F132" i="3"/>
  <c r="F120" i="3"/>
  <c r="F111" i="3"/>
  <c r="F102" i="3"/>
  <c r="F89" i="3"/>
  <c r="F79" i="3"/>
  <c r="F70" i="3"/>
  <c r="F57" i="3"/>
  <c r="F44" i="3"/>
  <c r="F43" i="3"/>
  <c r="F42" i="3"/>
  <c r="F41" i="3"/>
  <c r="F40" i="3"/>
  <c r="F39" i="3"/>
  <c r="F38" i="3"/>
  <c r="F37" i="3"/>
  <c r="F36" i="3"/>
  <c r="F31" i="3"/>
  <c r="F30" i="3"/>
  <c r="F27" i="3"/>
  <c r="F25" i="3"/>
  <c r="F23" i="3"/>
  <c r="F19" i="3"/>
  <c r="F16" i="3"/>
  <c r="F15" i="3"/>
  <c r="F14" i="3"/>
  <c r="F11" i="3"/>
  <c r="F10" i="3"/>
  <c r="F9" i="3"/>
  <c r="F8" i="3"/>
  <c r="F5" i="3"/>
  <c r="F48" i="1" l="1"/>
  <c r="F51" i="1" l="1"/>
  <c r="F53" i="1" l="1"/>
  <c r="F55" i="1" s="1"/>
</calcChain>
</file>

<file path=xl/sharedStrings.xml><?xml version="1.0" encoding="utf-8"?>
<sst xmlns="http://schemas.openxmlformats.org/spreadsheetml/2006/main" count="391" uniqueCount="272">
  <si>
    <t xml:space="preserve">Objekt:  </t>
  </si>
  <si>
    <t xml:space="preserve">Investitor: </t>
  </si>
  <si>
    <t>Faza:</t>
  </si>
  <si>
    <t>Popis izdelal:</t>
  </si>
  <si>
    <t>Ervin Rupena, gr.teh.</t>
  </si>
  <si>
    <t>SKUPAJ Z DDV:</t>
  </si>
  <si>
    <t>m.e.</t>
  </si>
  <si>
    <t>količina</t>
  </si>
  <si>
    <t>cena na enoto</t>
  </si>
  <si>
    <t>znesek</t>
  </si>
  <si>
    <t>1.</t>
  </si>
  <si>
    <t>2.</t>
  </si>
  <si>
    <t>3.</t>
  </si>
  <si>
    <t>4.</t>
  </si>
  <si>
    <t>kos</t>
  </si>
  <si>
    <t>5.</t>
  </si>
  <si>
    <t>m2</t>
  </si>
  <si>
    <t>REKAPITULACIJA</t>
  </si>
  <si>
    <t>kpl</t>
  </si>
  <si>
    <t>m3</t>
  </si>
  <si>
    <t>SKUPAJ</t>
  </si>
  <si>
    <t>DDV v višini 22 %</t>
  </si>
  <si>
    <t>Opomba:</t>
  </si>
  <si>
    <t>POPIS DEL</t>
  </si>
  <si>
    <t xml:space="preserve">V cenah na enoto upoštevati vsa navodila in pogoje navedene v tehničnem poročilu, vse stroške dela, </t>
  </si>
  <si>
    <t>prevozov in nabave materiala, vsa pripravljalna dela, ureditev gradbišča, stroške gradbišča.</t>
  </si>
  <si>
    <t>Ureditev gradbišča vskladiti z izvedbo ostalih del.</t>
  </si>
  <si>
    <t>PZI - krajinska arhitektura</t>
  </si>
  <si>
    <t>m1</t>
  </si>
  <si>
    <t>6.</t>
  </si>
  <si>
    <t>7.</t>
  </si>
  <si>
    <t>8.</t>
  </si>
  <si>
    <t>9.</t>
  </si>
  <si>
    <t>10.</t>
  </si>
  <si>
    <t>PRISTAVAMI</t>
  </si>
  <si>
    <t xml:space="preserve">GRAD TURJAK S PARKOM IN PRIPADAJOČIMI </t>
  </si>
  <si>
    <t>MINISTRSTVO ZA KULTURO</t>
  </si>
  <si>
    <t>1000 Ljubljana</t>
  </si>
  <si>
    <t>Maistrova ulica 10</t>
  </si>
  <si>
    <t>Kombinirano strojno ročno niveliranje terena - oblikovanje reliefa - višinska regulacija, glede na zatečeno stanje, obračun se vrši na m3 odkopanega materiala in z uporabo na za zasip na drugi lokaciji, premet materiala ter na m2 površine niveliranega terena, obračun se vršin z izdelavo posnetka z dronom pred in po izvedenih delih:</t>
  </si>
  <si>
    <t xml:space="preserve"> - izdelava posnetkov terena z dronom in izračun količine</t>
  </si>
  <si>
    <t xml:space="preserve"> - izkop, premet terena</t>
  </si>
  <si>
    <t xml:space="preserve"> - planiranje, izravnava planuma terena</t>
  </si>
  <si>
    <t xml:space="preserve"> - nakladanje in odvoz viška materiala</t>
  </si>
  <si>
    <t>Izdelava zaščite dreves med gradnjo, po DIN 18920, po navodilih v tehničnem poročilu, z dobavo materiala in potrebnim delom, z odstranitvijo in odvozom po zaključku del:</t>
  </si>
  <si>
    <t xml:space="preserve"> - izvedba zaščite drevesnih korenin s povoznimi ploščami</t>
  </si>
  <si>
    <t xml:space="preserve"> - sanacija tal z rahlanjem povoženih tal z zrakom pod pritiskom in zasutjem plodne zemlje</t>
  </si>
  <si>
    <t xml:space="preserve"> - pregled s strani statika, izdelava poročila in navodil za sanacijo</t>
  </si>
  <si>
    <t xml:space="preserve"> - odstranitev bršljana in druge vegetacije</t>
  </si>
  <si>
    <t xml:space="preserve"> - odstranitev sekundarnih oblog z nizkotlačnim čiščenjem do max 1,5 bar</t>
  </si>
  <si>
    <t xml:space="preserve"> - sanacija razpok po navodilih statika</t>
  </si>
  <si>
    <t xml:space="preserve"> - popravilo fugiranja s predhodnim čiščenjem z uporabo ustrezne malte</t>
  </si>
  <si>
    <t>Sanacija dveh gnojnih jam tlorisne velikosti 330x230 in 207x235 cm, globine do 200 cm, betonske, z dobavo materiala in potrebnim delom:</t>
  </si>
  <si>
    <t xml:space="preserve"> - izkop, izpraznitev jam z nakladanjem in odvozom materiala na trajno deponijo</t>
  </si>
  <si>
    <t xml:space="preserve"> - čiščenje, odvoz materiala na trajno deponijo, odri in druga manjša dela</t>
  </si>
  <si>
    <t xml:space="preserve"> - odstranitev bioloških dejavnikov propadanja</t>
  </si>
  <si>
    <t xml:space="preserve"> - odstranitev sekundarnih oblog z visokotlanim čiščenjem</t>
  </si>
  <si>
    <t xml:space="preserve"> - sanacija betonskih površin, domodeliranje, izravna, preplastitev s sanacijsko malto</t>
  </si>
  <si>
    <t xml:space="preserve"> - izdelava hodrofobnega premaza</t>
  </si>
  <si>
    <t xml:space="preserve"> - odstranitev trave in druge vegetacije</t>
  </si>
  <si>
    <t xml:space="preserve"> - demontaža prelomljenih stopnic, lepljenje in sidranje z nerjavečimi sidri in montaža saniranih stopnic</t>
  </si>
  <si>
    <t xml:space="preserve"> - sanacija razpok</t>
  </si>
  <si>
    <t xml:space="preserve"> - dopolnjevanje večjih razpok v naravnem kamnu</t>
  </si>
  <si>
    <t xml:space="preserve"> - domodelacija manjših poškodb z ustrezno nadomestno malto</t>
  </si>
  <si>
    <t xml:space="preserve"> - lokalna odtranitev labilnih delcev in domodelacija z uporabo enakega kamna, s sidranjem in uporabo ustrezne malte</t>
  </si>
  <si>
    <t xml:space="preserve"> - krpanje - domodelacija manjkajočih delov z uporabo enakega kamna, s sidranjem in uporabo ustrezne malte</t>
  </si>
  <si>
    <t>Sanacija manjših stopnic na južnem vrtu. Stopnice kamnite in betonske, iz sivega apnenca grobe površinske obdelave (3 stopnice) ali iz betona (2 stopnici), velikosti 1,75x1,5 m, 5 stopnic, z dobavo materiala in potrebnim delom:</t>
  </si>
  <si>
    <t xml:space="preserve"> - čiščenje, odvoz materiala na trajno deponijo in druga manjša dela</t>
  </si>
  <si>
    <t>Sanacija tople grede, tlorisne velikosti 850x2185 cm, globine cca 150 cm, betonske, z dobavo materiala in potrebnim delom:</t>
  </si>
  <si>
    <t xml:space="preserve"> - izvedba odtoka meteorne vode</t>
  </si>
  <si>
    <t>Sanacija manjših stopnic ob platoju vodnega motiva, stopnice kamnite, iz sivega apnenca grobe površinske obdelave, velikosti 1,05x1,05 m, 3 stopnice, z dobavo materiala in potrebnim delom:</t>
  </si>
  <si>
    <t xml:space="preserve"> - izdelava drenaže za opornimi zidovi, obstoječimi, iz mulde, drenažne cevi, drenažnim obsipom in filcem, z izdelavo iztočnih glav ali priklopom v meteorno kanalizacijo, z zemeljskimi deli</t>
  </si>
  <si>
    <t>Sanacija zgornje terase, kamnita, iz sivega apnenca grobe površinske obdelave, velikosti 21 m1, cca 60 m2, z dobavo materiala in potrebnim delom:</t>
  </si>
  <si>
    <t xml:space="preserve"> - odstranitev vrtnic in druge vegetacije</t>
  </si>
  <si>
    <t xml:space="preserve"> - odstranitev vegetacije</t>
  </si>
  <si>
    <t>Dobava in vgradnja kokosove tkanine na območju zasaditve grmovnic.</t>
  </si>
  <si>
    <t>Dobava in zasaditev grmovnic, pokrovnic in popenjalk, z vsemi potrebnimi deli, z izkopom sadilnih jam z odvozom materiala, z dobavo materiala v sadilne jame, z dobavo zastirk, z izvedbo zaščit proti glodalcem in divjadi, vse po navodilih iz tehničnega poročila:</t>
  </si>
  <si>
    <t xml:space="preserve"> - vodnjak, po zgornjem opisu</t>
  </si>
  <si>
    <t xml:space="preserve"> - čiščenje in sanacija notranjosti vodnjaka</t>
  </si>
  <si>
    <t xml:space="preserve"> - čiščenje in sanacija notranjosti cisterne</t>
  </si>
  <si>
    <t>Izdelava, dobava in montaža ograj DT9-10-11, po shemah, detajlih, z izdelavo delavniških načrov katere potrdi arhitekt:</t>
  </si>
  <si>
    <t>11.</t>
  </si>
  <si>
    <t>12.</t>
  </si>
  <si>
    <t>13.</t>
  </si>
  <si>
    <t>14.</t>
  </si>
  <si>
    <t>15.</t>
  </si>
  <si>
    <t>16.</t>
  </si>
  <si>
    <t>17.</t>
  </si>
  <si>
    <t>18.</t>
  </si>
  <si>
    <t>19.</t>
  </si>
  <si>
    <t>20.</t>
  </si>
  <si>
    <t>21.</t>
  </si>
  <si>
    <t>22.</t>
  </si>
  <si>
    <t>23.</t>
  </si>
  <si>
    <t>24.</t>
  </si>
  <si>
    <t>25.</t>
  </si>
  <si>
    <t>26.</t>
  </si>
  <si>
    <t>28.</t>
  </si>
  <si>
    <t>29.</t>
  </si>
  <si>
    <t>30.</t>
  </si>
  <si>
    <t>31.</t>
  </si>
  <si>
    <t>32.</t>
  </si>
  <si>
    <t>ZUNANJA UREDITEV</t>
  </si>
  <si>
    <t>2.1.</t>
  </si>
  <si>
    <t>2.2.</t>
  </si>
  <si>
    <t>2.3.</t>
  </si>
  <si>
    <t>2.4.</t>
  </si>
  <si>
    <t>3.1.</t>
  </si>
  <si>
    <t>3.2.</t>
  </si>
  <si>
    <t>3.3.</t>
  </si>
  <si>
    <t>9.1.</t>
  </si>
  <si>
    <t>9.2.</t>
  </si>
  <si>
    <t>10.1.</t>
  </si>
  <si>
    <t>10.2.</t>
  </si>
  <si>
    <t>10.3.</t>
  </si>
  <si>
    <t>10.4.</t>
  </si>
  <si>
    <t>10.5.</t>
  </si>
  <si>
    <t>10.6.</t>
  </si>
  <si>
    <t>10.7.</t>
  </si>
  <si>
    <t>10.8.</t>
  </si>
  <si>
    <t>10.9.</t>
  </si>
  <si>
    <t>10.10.</t>
  </si>
  <si>
    <t>27.</t>
  </si>
  <si>
    <t>Skupaj krajinska arhitektura:</t>
  </si>
  <si>
    <t xml:space="preserve"> - izdelava zaščitne ograje v zaščitenem območju korenin lip in lipovega drevoreda, višine 2,0 m, fiksna</t>
  </si>
  <si>
    <t>Dobava materiala in izdelava sestave za sanacijo zelenic ob obstoječih lipah, iz substrata humusa in zračne vulkanske kamenine, sloj debeline min. 15 cm in iz sloja debeline 5 cm iz zelenih sekancev, iz zmletih vej in listov, po sestavi S1*, po navodilih iz tehničnega poročila. Vklučno z rahlanjem tal do globine prvih korenin z razpihovalcem.</t>
  </si>
  <si>
    <t xml:space="preserve"> - detajl za pritrjevanje led traka v vodnjaku L profil 3/3cm in vratic 30/30 cm za dostop do instalacij</t>
  </si>
  <si>
    <t>Izdelava, dobava in montaža pokrova vodne cisterne DT3, na grajskem dvorišču, fi 156 cm, z 20 cm robom, iz samonosilne pločevine Corten debeline 6 mm,  po shemah, detajlih, z izdelavo delavniških načrov katere potrdi arhitekt:</t>
  </si>
  <si>
    <t xml:space="preserve"> - izdelava temelja prereza 40/40 cm, iz betona C30/37, sidran v kamen z M16 vijaki</t>
  </si>
  <si>
    <t>SPLOŠNO</t>
  </si>
  <si>
    <t>Dela je potrebno izvajati skladno s standardi:</t>
  </si>
  <si>
    <t>SIST DIN 18915:2019 Uporaba rastlin pri urejanju zelenih površin - Zemeljska dela,</t>
  </si>
  <si>
    <t xml:space="preserve">SIST DIN 18916:2019 Uporaba rastlin pri urejanju zelenih površin - Sadike in sajenje, </t>
  </si>
  <si>
    <t xml:space="preserve">SIST DIN 18917:2019 Uporaba rastlin pri urejanju zelenih površin - Trate in sejanje, </t>
  </si>
  <si>
    <t xml:space="preserve">SIST DIN 18919:2019 Uporaba rastlin pri urejanju zelenih površin - Vzdrževanje zelenih površin v obdobju vraščanja, </t>
  </si>
  <si>
    <t>SIST DIN 18920:2019 Uporaba rastlin pri urejanju zelenih površin – Zaščita drevja, rastlinskih sestojev in nasadov pri gradbenih posegih</t>
  </si>
  <si>
    <t>Saditvena dela za drevesa se naj  izvaja v skladu z Evropskim 
standardom za sajenje dreves (European Tree Planting Standard, EAS 2022, prevod v slovenščino 2023, 03.2023 (SI). ; povezava na standard: https://www.europeanarboriculturalstandards.eu/etpls )</t>
  </si>
  <si>
    <t>Drevesa morajo biti oddaljena od podzemne infrastrukture min. 2,0 m osno oz. od magistralnega vodovoda min. 2,5 m; protikoreninsko zaščito se izvaja v primeru, da prostorsko ni mogoče ustrezno zaščititi pred delovanjem korenin. Dopustna toleranca pri pozicioniranju dreves znaša +/- 10 cm. Pred izvedbo del je potrebno pri upravljalcu naročiti zakoličbo opstoječe GJI.</t>
  </si>
  <si>
    <t>Postavitev količkov za oporo in pritrditev</t>
  </si>
  <si>
    <t>Pri sajenju drevesnih sadik je predvidena postavitev enega  do treh količkov za oporo posamezne sadike. Ob količku je potrebno upoštevati tudi material za privezovanje sadike ob količek. Količki morajo upoštevati standarde glede na velikost sadike. Biti morajo tako dolgi, da je vsaj 0,5 m zabitega v čvrsto zemljino in segati morajo do krošnje drevesa, debelina količka mora zadržati nihanje krošnje v vetru. Pri nameščanju mora njihov vrh ostati nepoškodovan. Njihova življenjska doba mora biti vsaj tri rastne sezone, da se drevesa dovolj ukoreninijo. Količke je potrebno postaviti na privetrno stran sadike.</t>
  </si>
  <si>
    <t>Obdelava korenin in krošnje</t>
  </si>
  <si>
    <t>Načrtovane so sadike s koreninsko grudo, zato obdelava korenin ni posebej potrebna, je pa potrebno odstraniti material, ki koreninsko grudo učvrščuje med prevozom. Pri kontejnerskih rastlinah se pred sajenjem razrahlja koreninska polst.
Krošnja se glede na korenine po potrebi prikrajša. Polomljene in drugače poškodovane veje zaradi prevoza ali v času sajenja drevesa je prav tako potrebno obrezati.</t>
  </si>
  <si>
    <t>SADITVENA DELA</t>
  </si>
  <si>
    <t>PRIPRAVLJALNA DELA</t>
  </si>
  <si>
    <t>Pred zasaditvijo se izvedejo pripravljalna dela. S površine je potrebno odstraniti mrtvico in gradbene odpadke ter dostaviti rodovitno zemljo. V območjih zasaditve je potrebno zagotoviti kvalitetno rjavo zemljo. Spodnji sloj kvalitetne zemlje je potrebno zaključiti s plastjo sejane humozne zemlje. Kjer se bo sadilo drevesa je potrebno v primer slabšega talnega profila zagotoviti večje debeline kvalitetne zemlje. Pri humuziranju vseh površin je potrebno upoštevati DIN 18 915 in FFL smernice!</t>
  </si>
  <si>
    <t>OPOZORILO:
Globina sajenja se določi glede na globino rasti v drevesnici, zasutost korenovca in morebitnega posedanja tal. K vsaki drevesni sadiki se namesti enega do treh količkov za oporo, sadiki se doda založno gnojilo, korenino se prekrije z zemljo  in rahlo potlači ter zalije (50-80 l/ drevo oz. gledena stanje na terenu v času saditvenih del). Oblikuje se rob zalivalna kotanja, ki se prične na zunanjem robu koreninske grude, zalivalna kotanja se prekrije z organsko zastirko različnih frakcij v debelini od 6 do 8 cm, vsaj 80-100 cm okoli drevesa. 
Sadi se vedno v suhem vremenu, ne sme se saditi pri nizkih temperaturah, ko je zemlja še zmrznjena ali začne zmrzovati. Listopadna drevnina se sadi v času mirovanja rasti. Čas izvajanja saditvenih del se prilagaja faznosti gradbenih del. Izvajalec ima pravico odkloniti pričetek saditvenih del, če oceni, da pričakovane vremenske razmere ne zagotavljajo dobrih pogojev za uspešno izvedbo del. Predlagamo jesensko sadilno sezono v času od oktobra do konca novembra. Sajenje spomladi (marec – april) je manj primerno zaradi vročine, ki lahko nastopi že v maju. Sajenje dreves med zmrzaljo in v zmrzjeno zemljo ni priporočljivo. Prav tako ni priporočljivo sajenje dreves v njihovi polni rasti in pri visokih temperaturah.</t>
  </si>
  <si>
    <t>Povprečna velikosti sadilnih lukenj so:</t>
  </si>
  <si>
    <t xml:space="preserve">za drevesa: 120 x 120 x 120 cm globina koreninske grude oz. najmanj 1.5 x velokosti koreninske grude,
</t>
  </si>
  <si>
    <t>POGOJI ZA NABAVO, PREVZEM IN SKLADIŠČENJE</t>
  </si>
  <si>
    <t>Izbrane sadike, v kolikor jih izvajalec zaradi objektivnih razlogov ne more nabaviti, po predhodnem posvetovanju s projektantom, možno nadomestiti s sorodnimi vrstami. Projektant opredeli lastnosti nadomestnih sadik (količina, velikost, starost, način sajenja idr.).</t>
  </si>
  <si>
    <t>Pri prevzemu naj sadike ustrezajo vrstni sestavi, velikosti in številu poganjkov. Rastline morajo biti vzgojene, embalirane in transportirane v skladu z drevesničarskimi standardi. Potrebno je preprečiti izsušitev rastlin, prav tako je potrebno med transportom paziti, da ne pride do poškodb sadik. Izsušenih, bolnih ali prekomerno poškodovanih pošiljk rastlin se ne prevzema. Sprejemljiva količina poškodovanih sadik je do 5%.
Izvajalec je dolžan predložiti za vsako vrsto posebej, rastlinski potni list ali fitosanitarno spričevalo</t>
  </si>
  <si>
    <t>NABAVA KOLIČKOV</t>
  </si>
  <si>
    <t>Količki za drevesa morajo biti impregnirani in obdelani v skladu s standardi (konica, prirezan vrh, brez ostankov lubja), dolgi min. 2 m.
Za privez sadike k opornem kolu se uporabijo razgradljivivotla gumijasta preveza fi 0.7-1 cm</t>
  </si>
  <si>
    <t>DOSTAVA IN PREVZEM</t>
  </si>
  <si>
    <t>Kvaliteta sadik se ugotavlja ob prevzemu. Sadike dostavi izvajalec saditvenih del. Vsaj ena sadika posamezne drevesne vrste ali sorte mora imeti vse ustrezne označbe.</t>
  </si>
  <si>
    <t>Ko se sadike dostavi na gradbišče, se opravi prevzem. Na prevzemu morajo biti prisotni predstavnik izvajalca in pooblaščeni predstavnik investitorja. Ugotavlja se ali so bile sadike pravilno odpremljene in transportirane, količina in kvaliteta sadik, izvor sadik idr. V kolikor sadike ne ustrezajo pogojem (stanje, kvaliteta, poškodbe, idr) jih ima investitor pravico zavrniti. Stroški nabave novih sadik bremenijo izvajalca.</t>
  </si>
  <si>
    <t>Prevzema se tudi ves ostali sadni material. Ob prevzemu se napiše zapisnik.</t>
  </si>
  <si>
    <t>SKLADIŠČENJE SADIK NA GRADBIŠČU:</t>
  </si>
  <si>
    <t>Kratkotrajno skladiščenje
Če je čas do saditve krajši od 48 ur je treba sadike na enostaven način (npr. z navlaženjem in pokrivanjem) zavarovati tako, da ne pride do izsušitve, pozebe ali pregretja.
Za daljše skladiščenje so potrebni dodatni ukrepi, odvisni od vremenskih razmer, časa do sajenja, vrste transportnih posod in lastnosti sadik.</t>
  </si>
  <si>
    <t>Skladiščenje na deponijah
Če  je  rastline potrebno skladiščiti več kot  pet dni  ali  če  za  začasno skladiščenje niso primerne  vremenske  razmere  (npr.  visoka  temperatura)  je  treba  sadike  skladiščiti  na deponiji. V 30 cm globoke in 20-30 cm široke jarke se postavi sadike posamično ali v svežnjih, ločeno po vrsti in velikosti, tesno drugo ob drugi, pri manjših sadikah poševno, pri večjih navpično. Vrste se zasuje z zemljo in zalije, tako, da med koreninami ni praznih prostorov.</t>
  </si>
  <si>
    <t>Če se vkopavajo sadike pozimi, jih je treba ustrezno zavarovati pred mrazom. Vsi stroški skladiščenja morajo biti vračunani v ostale ponudbene cene.</t>
  </si>
  <si>
    <t>NADZOR KVALITETE:</t>
  </si>
  <si>
    <t>POGOJI PROJEKTANTSKEGA NADZORA</t>
  </si>
  <si>
    <t>Ustreznost izvajanja po projektu nadzoruje projektant (projektantski nadzor). Izvajanje krajinskega načrta mora nadzorovati projektant tega načrta – krajinski arhitekt. Izvajalec mora za vse spremembe oz. odstopanja od izvedbenega načrta dobiti dovoljenje projektanta.</t>
  </si>
  <si>
    <t>Spremembe  se  morajo  vpisati  v  gradbeno  knjigo  in  vrisati  v  delovno  verzijo  projekta izvedenih del, PID-a.</t>
  </si>
  <si>
    <t>Nadzor kvalitete saditve se izvaja takoj po saditvi ob končnem prevzemu, kjer je potrebno posebej pozorno preveriti naslednje stvari:</t>
  </si>
  <si>
    <t xml:space="preserve">da so rastline posajene v skladu s saditvenimi vzorci po projektu (vrstno, količinsko in pozicijsko),
da so rastline pravilno posajene (navpična lega, trdnost in kvaliteta saditve),
da so rastline pravilno utrjene s količki,
da rastline med saditvijo niso bile poškodovane ali da so zaradi nekvalitetne saditve odmrle,
</t>
  </si>
  <si>
    <t>INVESTITORJEV NADZOR</t>
  </si>
  <si>
    <t>Investitor zagotovi strokovni nadzor v skladu s 85., 86. in 88. členom Zakona o graditvi objektov. Investitor ima pravico nadzirati kvaliteto sajenja in sadilno setvenega materiala. Pripombe se zabeležijo v gradbeno knjigo. Investitorjev nadzor izvaja občasne kvalitetne preglede do konca začetnega vzdrževanja dreves (3 leta). Letno pripravi poročila o stanju in po potrebi podaja dodatne usmeritve. Izvajalec mu mora poslati delovodnike izvedenih del, ki so priloga poročil.</t>
  </si>
  <si>
    <t>ZAČETNO VZDRŽEVANJE DREVES</t>
  </si>
  <si>
    <t>OP.: pri zasaditvenih delih je potrebno v ceni zajeti tudi izkop in vse prenose na gradbiščno deponijo!</t>
  </si>
  <si>
    <t>OP.: GLEJ TEHNIČNO POROČILO!</t>
  </si>
  <si>
    <t xml:space="preserve">Nabava drevesnih sadik
Pogoji za izbor sadik so obseg debla na višini 1 m ter višina in ustrezna kvaliteta (ustrezna velikost in kakovost koreninske grude/korenin, drevo mora biti brez novejših poškodb na deblu (npr. zaradi več novih rezov vej pri dvigu krošnje) in brez vidnih bolezni ali škodljivcev, višina krošnje naj obsega vsaj 1/2 višine drevesne sadike, zaželena je enovrhatost, krivost debla ali vladajočega glavnega vrha ne sme biti večja od 1/3 premera debla na mestu prereza)
drevoredna drevesa   D 50-60, višine 700 – 900 cm 
sadna drevesa             D 10-12, višina 100 – 150 cm
grmovnice                    C 15, širina 40 – 60 cm
Sadike se nabavijo po vrsti, količini in kvaliteti ter velikosti, ki bo opredeljena v projektantskem popisu v projektu za izvedbo. </t>
  </si>
  <si>
    <t>za grmovnice / pokrovnice / popenjake: 40 x 40 x 40 cm globina koreninske grude oz. najmanj 1.5 x velokosti lončka,</t>
  </si>
  <si>
    <t>Začetno vzdrževanje drevesa za dobo 3 let, lahko vključuje redno zalivanje, odstranjevanje samosevnih rastlin okoli debla, po potrebi popravilo količkov oz. prevez, zalivalnih vreč, zalivalne kotanje, zastirke, itd.. Izvajalec mora voditi dnevnik izvedenih del. 
Posajena drevesa je treba zaščititi pred preraščanjem trave in drugih rastlin znotraj zalivalnega kolobarja, 2 - 3 leta. Drevesne sadike je potrebno primerno zaščititi pred poškodbami med košnjo. Prav tako je potrebno rastline tudi zalivati (uporaba 70l zalivalnih vreč za drevo, prilagoditev zalivanja glede na čas v letu, vremenske razmere, stanje drevesa in druge posebnosti). V skladu z dogovorom se zalivalno vrečo namešča in snema čez zimo.
Izbrane so take rastlinske vrste, ki jim ob normalni razrasti ni treba posebej obrezovati krošnje. V kasnejšem rednem vzdrževanju je potrebno izvajati nego krošnje glede na razvojno fazo drevesa in stanje krošnje, po Evropskem standardu za obrezovanje dreves (European Tree Pruning Standard, EAS, 2021, prevod v slovenščino 2022, 01.2022 (SI).</t>
  </si>
  <si>
    <t>Zakoličba vseh elementov, pozicij dreves, opreme in površin v sodelovanju s krajinskim arhitektom.</t>
  </si>
  <si>
    <t>3.4.</t>
  </si>
  <si>
    <t xml:space="preserve"> - izdelava zaščitne ograje v zaščitenem območju gozdnega roba, višine 1,0 m, gradbiščna mehka ograja</t>
  </si>
  <si>
    <t>Dobava humusa v min debelini 15 cm na zelenicah in 40 cm na območju zasaditev grmovnic, pokropvnic, vrtnic in trt, humus kvalitete po navodilih iz tehničnega poročila, s čiščenjem, kultiviranjem, planiranjem, valjanjem na območju zelenic.</t>
  </si>
  <si>
    <t>Vgradnja obstoječega humusa na območju gradu, v min debelini 15 cm na zelenicah in 40 cm na območju zasaditev grmovnic, pokrovnic, vtnic in trt, humus kvalitete po navodilih iz tehničnega poročila, s čiščenjem, kultiviranjem, planiranjem, valjanjem na območju zelenic.</t>
  </si>
  <si>
    <t>Dobava in zasaditev dreves, z vsemi potrebnimi deli, z izkopom sadilnih lukenj z odvozom materiala, z dobavo materiala v sadilne jame, z dobavo zastirk in 3x lesenih opornih količkov in 70l zalivalne vreče ob lipah, z izvedbo zaščit proti glodalcem in divjadi, vse po navodilih iz tehničnega poročila:</t>
  </si>
  <si>
    <t>Tp, velikolistna lipa, Tilia platyphyllos, D 50-60, s KG, v loncu, višina sadike 7-9 m</t>
  </si>
  <si>
    <t>Mr, jablana ropotač, Malus 'Ropotač', D 10-12, podlaga M7, s KG, v loncu, višina sadike 1-1,5 m</t>
  </si>
  <si>
    <t>Mb, jablana bobovec, Malus 'Bobovec', D 10-12, podlaga M7, s KG, v loncu, višina sadike 1-1,5 m</t>
  </si>
  <si>
    <t>Mk, jablana krivopecelj, Malus 'Krivopecelj', D 10-12, podlaga M7, s KG, v loncu, višina sadike 1-1,5 m</t>
  </si>
  <si>
    <t>9.3.</t>
  </si>
  <si>
    <t>9.4.</t>
  </si>
  <si>
    <t>Vi, vinska trta, Vitis vinifera, 6 kos, posadi se nove sadike vzgojene iz obstoječe trte na lokaciji, pripravi se več sadik in izbere 6 najkvalitetnejših</t>
  </si>
  <si>
    <t>10.11.</t>
  </si>
  <si>
    <t>10.12.</t>
  </si>
  <si>
    <t>10.13.</t>
  </si>
  <si>
    <t>Ca, navadna leska, Corylus avellana, C15, s KG, v loncu, višine 40-60cm</t>
  </si>
  <si>
    <t>Cm, enovrati glog, Crataegus monogyna, C15, s KG, v loncu, višine 40-60cm</t>
  </si>
  <si>
    <t>Cma, rumeni dren, Cornus mas, C15, s KG, v loncu, višine 40-60cm</t>
  </si>
  <si>
    <t>Vl, dobrovita, Viburnum latana, C15, s KG, v loncu, višine 40-60cm</t>
  </si>
  <si>
    <t>Vo, brogovita, Viburnum opulus, C15, s KG, v loncu, višine 40-60cm</t>
  </si>
  <si>
    <t>Sn, črni bezeg, Sambucus nigra, C15, s KG, v loncu, višine 40-60cm</t>
  </si>
  <si>
    <t>Hh, bršljan, Hedera helix, C2, s KG, v loncu, višine 60-80cm</t>
  </si>
  <si>
    <t>Df, navadna glistovnica, Dryopteris filix - mas, C5, s KG, v loncu, širine 20-40cm</t>
  </si>
  <si>
    <t>Bj, vinska trta Bela Jurka,Vitis hybrida 'Bela Jurka',  C6, s KG, v loncu, višine 60-100cm</t>
  </si>
  <si>
    <t>Rj, vinska trta Rdeča Jurka, Vitis hybrida 'Rdeča Jurka',  C6, s KG, v loncu, višine 60-100cm</t>
  </si>
  <si>
    <t>Sb, vrtnica Snežniška bela, Rosa xalba 'Snežniška bela', C6, s KG, v loncu, višine 60-100cm</t>
  </si>
  <si>
    <t>Iz, vinska trta bela Izabela, Vitis hybrida 'Izabela',   C6, s KG, v loncu, višine 60-100cm</t>
  </si>
  <si>
    <t xml:space="preserve"> - odstranitev sekundarnih oblog z visokotlačnim čiščenjem</t>
  </si>
  <si>
    <t>Sanacija ledenice (opornega zidu, stopnic, kovanih vrat, notranjosti, mulde in odtočne cevi), oporni zid iz sivega apnenca grobe površinske obdelave, površine 25,0 m2, z dobavo materiala in potrebnim delom:</t>
  </si>
  <si>
    <t xml:space="preserve"> - pleskanje prostora in nanos zaščitne barve na kovana vrata</t>
  </si>
  <si>
    <t>Sanacija vodnega motiva, velikosti fi 221 cm in globine ca 100cm, rob širine 13 cm in višine 20 cm nad koto terena, iz betona, z dobavo materiala in potrebnim delom:</t>
  </si>
  <si>
    <t>Sanacija vodnjaka in vodne cisterne na grajskem dvorišču, vsaka globine ca 10 m, iz sivega apnenca grobe površinske obdelave, z dobavo materiala in potrebnim delom:</t>
  </si>
  <si>
    <t xml:space="preserve"> - odstranitev praproti in druge vegetacije</t>
  </si>
  <si>
    <t>19.1.</t>
  </si>
  <si>
    <t>19.2.</t>
  </si>
  <si>
    <t>19.3.</t>
  </si>
  <si>
    <t>Izdelava novega podpornega zidu, kamnit, z dobavo materiala in potrebnim delom:</t>
  </si>
  <si>
    <t>28.1.</t>
  </si>
  <si>
    <t>28.2.</t>
  </si>
  <si>
    <t>28.3.</t>
  </si>
  <si>
    <t>Izdelava, dobava in montaža vstopnega mostovža DT1, iz jeklene pločevine Corten, velikosti 551x416 cm, z nakazanim lokom fi 200cm, višino stranic 110 cm nad koto tlaka in širino 20 cm, z naklonom tlaka 7%, z rego med mestovžem in gradom, kamnitima klopema dim. 450x45x30-70 cm izdelani iz 5 kosov - segment dolžine 90 cm, po shemah, detajlih, z izdelavo delavniških načrov katere potrdi arhitekt:</t>
  </si>
  <si>
    <t xml:space="preserve"> - iz stranic Corten pločevine deb. 3 mm varjene na mestu na pod-konstrukcijo, škatlastega profila 30/ 30 mm, železo deb. 3 mm, ki se sidra v AB nosilni zid deb. 25 cm, temeljen s stopničastim AB temeljem dim. 40/40 cm, C30/37. Vsi kovinski deli pod-konstrukcije in pritrdilni material  morajo  biti protikorozijsko zaščiteni. Lok mostovža - senčna fuga, Ø 200 cm in globine 15 cm, sega nad koto terena max. 65 cm oz 20 cm pod koto končnega tlaka mostovža. Corten pločevina sega do temeljev, z vsem pritrdilnim materialom. </t>
  </si>
  <si>
    <t xml:space="preserve"> - iz 2x kamnitih masivnih klopi iz sivega marmorja z roza žilami – obdelani s peskano obdelavo (npr. kot Lesno Brdo). Klop dim 450 x 45 cm x 30 - 70cm, posamezna klop je iz 5 kosov dolžine 90cm. Pritrjen s sidranjem v AB ploščo oz. po navodilih proizvajalca. Kamniti bloki se zaščitijo s hidrofobnim premazom, z vsem pritrdilnim materialom. 
</t>
  </si>
  <si>
    <t xml:space="preserve"> - pokrov vodnjaka iz perforirane mreže fi 140 cm iz pločevine Corten debeline 3 mm (okenca mreže dim. 10x10 cm) s sistemom zapiranja in odpiranja in zaklepanja</t>
  </si>
  <si>
    <t xml:space="preserve"> - izdelava temelja, venca prereza 40/40 cm, iz betona C30/37, sidran v kamen </t>
  </si>
  <si>
    <t>Izdelava, dobava in montaža vodnjaka DT2, na grajskem dvorišču, fi 180 cm, višine 100 cm z 20 cm robom, iz samonosilne pločevine Corten deb. 3 mm, z varjenjem in izdelavo podkonstrukcije iz škatlastih profilov 200/80/3 in jeklenih reber širine 220 mm in deb. 6 mm - vročecinkani, konstrukcija vijačena v temelj z M16 , z detajlom L profil 3/3 cm za pritrditev LED traku na notranjem obodu in vratci 30/30cm za dostop do instalacij, z rego debeline 3 mm na stiku s tlakom, po shemah, detajlih, z izdelavo delavniških načrov katere potrdi arhitekt:</t>
  </si>
  <si>
    <t xml:space="preserve"> - pokrov cisterne iz kaljenega stekla 5mm in  perforirane mreže (okenca 10/ 10 cm)  fi 117 cm iz pločevine Corten debeline 3 mm s sistemom zapiranja in odpiranja in zaklepanja in 20 cm robom, z piganim robom za pritrditev LED traku</t>
  </si>
  <si>
    <t>Izdelava, dobava in montaža podesta s pergolo DT4, na grajskem dvorišču, tlorisne velikosti cca 44,32 m2, z zaklučnim tlakom iz pohodne Corten rešetke po shemah, detajlih, z izdelavo delavniških načrov katere potrdi arhitekt:</t>
  </si>
  <si>
    <t xml:space="preserve"> - pohodna Corten rešetka, velikost okenca: 33 x 11 mm; kot npr. Stabil okence S</t>
  </si>
  <si>
    <t xml:space="preserve"> - podkonstrukcija iz Corten profilov 100/40/3 mm, vijačena z M16 v temelj</t>
  </si>
  <si>
    <t>Sanacija spodnje terase DT 05, kamnita, iz sivega apnenca grobe površinske obdelave, velikosti 9,2 m1, cca 5 m2, vklučno z odstranitvijo dela zidu dolžine 5,48 m (0,75 m3) in pozidavo dela zidu dolžine 1,12 m (0,24 m3) , z dobavo materiala in potrebnim delom:</t>
  </si>
  <si>
    <t>Izdelava, dobava in montaža stopnišča DT7, pod Volovskim stolpom, velikosti 711/120/400 cm, 16 globin, 18 višin, po shemah, detajlih, z izdelavo delavniških načrov katere potrdi arhitekt:</t>
  </si>
  <si>
    <t xml:space="preserve"> - stopnice iz krivljenje 6 mm Corten pločevine, varjene v nosilno podkonstrukcijo</t>
  </si>
  <si>
    <t xml:space="preserve"> - nosilna konstrukcija iz profilov 100/50/3 mm, vročecinkana, vijačena z M16 v AB ploščo in zavetrovana s kovinsko jeklenico</t>
  </si>
  <si>
    <t xml:space="preserve"> - stopniščna ograja / stranica stopnišča je izdelana iz 3 mm Corten pločevine,  bigane in varjene na nosilno konstrukcijo stopnišča, segati 110 cm nad koto nastopne ploskve in do AB plošče.</t>
  </si>
  <si>
    <t xml:space="preserve"> - čiščenje, odvoz materiala na trajno deponijo in druga manjša dela, kot je odstranitev dela opornega zidu višine 20 cm in dolžine 120 cm</t>
  </si>
  <si>
    <t>Izdelava, dobava in montaža opore za trto DT8, opora iz Corten 8 profilov dim. 600/600 mm deb. 3 mm in višine 439- 453 cm vijačeni z M16 v temelje in sidrani v fasado objekta (5 točk),  med seboj povezani s horizontalnimi / prečnimi letvami dim. 40/60 mm deb. 3mm, z izvedbo točkovnih temeljev 40/40/60 cm (C30/37), na katere se vijači L profil za vijačenje Corten robnika višine 20 cm in deb. 3mm,  po shemah, detajlih, z izdelavo delavniških načrov katere potrdi arhitekt:</t>
  </si>
  <si>
    <t xml:space="preserve"> - opora iz Corten profilov in robnik, z vsem pritrdilnim materialom</t>
  </si>
  <si>
    <t xml:space="preserve"> - kovinska ograja DT9, izdelava iz ploščatega Corten jekla 6/3 mm v katerega so privarjene jeklene palice fi 12 mm na osni razdalji 8 cm, z izdelavo točkovnih temeljev 60/60/40 cm (C30/37) na nosilnih stebrih na razdalji 2m, z vsemi elementi in priterdilni materialom</t>
  </si>
  <si>
    <t xml:space="preserve"> - kovinska ograja DT10, izdelava iz ploščatega Corten jekla 6/3 mm s stebri na osni razdalji 200 cm, z izdelavo točkovnih temeljev 60/60/40 cm (C30/37) na nosilnih stebrih (65,3 tm) oz vijačenjem z M16 v AB vložek 35/25/25 cm C30/37 (23,85 tm), z vsemi elementi in priterdilnim materialom</t>
  </si>
  <si>
    <t xml:space="preserve"> - lesena ograja DT11, izdelava iz lesenih stebrov 8/8 cm, povezana z lesenim naslonjalom in diagonalno zavetrovana z jeklenicam ter sidrana v AB temelje (60/60/40 cm, C30/37) oz v AB zidec, z izdelavo točkovnih temeljev na nosilnih stebrih na razdalji 200 cm, z vsemi elementi, upoštevati uporabo macesnovega sušenega lesa. Stik jeklenice in lesa zaščiten z gumo.</t>
  </si>
  <si>
    <t>Izdelava, dobava in montaža  klopi DT13 in DT14, iz masivnega macesnovega lesa, z izdelavo kovinskih delov iz Cortena, z izvedbo betonskega temelja in ostalih del, po shemah, detajlih, z izdelavo delavniških načrov katere potrdi arhitekt:</t>
  </si>
  <si>
    <t xml:space="preserve"> - izdelava novega kamnitega zidu v podaljšku obstoječega DT05, v izgledu obstoječih, debeline 50 cm, višine 40-147 cm, iz AB zidu do terena in iz kamnite obloge, obračun po m2</t>
  </si>
  <si>
    <t>Sanacija dvoramnega kamnitega stopnišča z opornim zidom. Stopnice kamnite, iz sivega apnenca  gladke površinske obdelave, velikosti 17 m2, 19 stopnic, višine 325 cm, oporni zid  dolžine 26 tm z 45 m2 površine za sanacijo, upoštevajoč sanacijo/pozidavo zidca stopnišča do 40 cm nad koto nastopnih ploskev stopnic in  pozidavo opornega zidu do 10 cm nad koto predvidenega tlaka, vgradnjo AB vložkov 35/25/25 cm (C30/37) za sidranje ograje, ograja (skupaj 10 tm) iz ploščatih Corten profilov širine 60 mm in deb. 6 mm,  z dobavo materiala in potrebnim delom:</t>
  </si>
  <si>
    <t>KRAJINSKA ARHITEKTURA - faza A</t>
  </si>
  <si>
    <t>29.1.</t>
  </si>
  <si>
    <t>29.2.</t>
  </si>
  <si>
    <t>34.</t>
  </si>
  <si>
    <t>Dobava in napenjanje traka za označbo zaščitenega območja rastišča širokolistne lobodike, z nosilnimi stebrički in ostalimi elementi.</t>
  </si>
  <si>
    <t>35.</t>
  </si>
  <si>
    <t>Dobava in polaganje robnikov igralnega polja nekdanjega tenis igrišča, s kamnitimi kladami prereza 5/5 cm, štokan apnenec, različnih dolžin 50-150 cm, položene na stik, z izvedbo podlaga iz podložnega betona, z obdelavo stikov in z izkopom ter ostalimi deli.</t>
  </si>
  <si>
    <t>Vse mere je potrebno preveriti in lrilagoditi na terenu.</t>
  </si>
  <si>
    <t>Vse nejasnosti in spremembe se uskladi s projektantom.</t>
  </si>
  <si>
    <t xml:space="preserve">V kolikor se na lokaciji najde večje ptevilo večjih kamnitih kosov, ki se jih ne bo ponovno </t>
  </si>
  <si>
    <t>uporabilo za sanacijo zidov se le te umesti kot sedišča na vzhodni terasi. Izbor kamnitih kosov</t>
  </si>
  <si>
    <t>in umestitev le teh se nakdnadno dogovori z arhitektom.</t>
  </si>
  <si>
    <t>36.</t>
  </si>
  <si>
    <t>Umestitev večjih kosov kamnov kot sedišča na vzhodni terasi, z izvedbo vseh gradbenih del, po navodilih arhitekta.</t>
  </si>
  <si>
    <t>zajeto v popisu gradbenih konstrukcij</t>
  </si>
  <si>
    <t xml:space="preserve"> - iz pasovnih stopničastih temeljev 40/40 cm,  C30/37, in podložnega betona, iz AB plošče debeline 15 cm, z izvedbo zemeljskih in ostalih gradbenih del (zajeto v popisu gradbenih konstrukcij), z izvedbo drenaže, s finalno obdelavo betonskih vidnih površin</t>
  </si>
  <si>
    <t xml:space="preserve"> - točkovni temelj velikosti 40/40/60 cm iz betona C30/37, zemeljska in ostala gradbena dela (zajeto v popisu gradbenih konstrukcij)</t>
  </si>
  <si>
    <t xml:space="preserve"> Kovinska pergola sledi nepravilni obliki geometrije podesta. Nosilna Corten konstrukcija, vertikale in horizontale iz korten kovinskih cevi 100/40/3 mm, vertikale 100/40/3 mm pokončno, stik rezan pod 45* in varjeno, zavetrovanje s cevjo škatlastega profila 40x40x3 mm, jeklenice Φ 1cm v osni razdalji 60 cm. Nosilna konstrukcija pergole se nadaljuje ob zidu v oporo za trto. Vgradnja: nosilni stebri pergole se samonosno temeljijo vzdolž obstoječega zidu ter vzdolž kamnite mulde, vijačijo na podkonstrukcijo podesta, kjer se mrežna rešetka izreže.</t>
  </si>
  <si>
    <t xml:space="preserve"> - temeljna plošča velikosti 710/120 cm deb. 20 cm oz na robovih 80 cm, z zemeljskimi in ostalimi gradbenimi deli (zajeto v popisu gradbenih konstrukcij)</t>
  </si>
  <si>
    <t xml:space="preserve"> - točkovni temelj iz betona C30/37, z zemeljskimi in ostalimi gradbenimi deli (zajeto v popisu gradbenih konstrukcij)</t>
  </si>
  <si>
    <t xml:space="preserve"> - DT13 dvostranska klop z naslonom dim. 100 x 599 x 45 cm (naslon v višini 75 cm), klop je sestavljena iz 4 segmentov dolžine 149 cm, ki se skupaj sestavijo v eno klop. Klop je izdelana iz macesna.
Posamezen segment sestavljajo z navojnimi palicami vijačeni elementi iz masivnega macesnovega lesa dim. 24 x 35 x 100 cm , tj. 6 kom, med seboj ločenimi z gumijastimi distančniki / fuga 1 cm.
Segment 2 ima vgrajeno kovinsko uho v katerega se vstavi valjast element / naslon iz masivnega macesnovega lesa, premera 15 cm in dolžine 348 cm.
Lesena konstrukcija se vijači v škatlast Corten profil 1500/100 mm deb. 6 mm, le ta se vijači (M16) v AB pasovni temelj (C30/37) dim. 80/60/ 599 cm. Temelji zajeti v popisu gradbenih konstrukcij.</t>
  </si>
  <si>
    <t xml:space="preserve"> - DT14 klopi brez naslona dim. 50 x 199 x 45 cm, postavitev 5 klopi v polkrožnem loku. 
Klop iz masivnega macesnovega lesa sestavljajo leseni kosi dim. 24 x 35 x 50 cm, ki so z navojnimi palicami vijačeni v samostojen kos, tj. 8 kom, med seboj ločenimi z gumijastimi distančniki / fuga 1 cm.
Lesena konstrukcija se vijači v škatlast Corten profil 300/100 mm deb. 6 mm, le ta se vijači (M16) v AB pasovni temelj (C30/37) dim. 50/60/ 179 cm. Temelji zajeti v popisu gradbenih konstrukcij.</t>
  </si>
  <si>
    <t xml:space="preserve"> - izdelava temelja opornega zidu, prereza 70x40 cm, iz podložnega betona, opaža, armature, betona in zemeljskimi deli</t>
  </si>
  <si>
    <t xml:space="preserve"> - tlak mostovža je iz obloge  samonosilne pločevine Corten debeline 6 mm, ki se vijači v AB ploščo, z vgrajeno rego na stiku z vhodnim portalom, rega, kovinska odprta kanaleta dim. 40x30x40x3mm. Vsi stiki morajo biti poravnani!
Obrabna plast plošč Corten pločevine vgrajene kot tlak mostovža morajo zagotavljati odpornost proti zdrsu: vrednost PTV v skladu s SIST EN 13036-4 večjo od 70!, z vsem pritrdilnim materialom.</t>
  </si>
  <si>
    <t>Ponudnik in kasneje izvajalec mora v celoti upoštevati zahteve Uredbe o zelenem javnem naročanju (Uradni list RS, št. 51/17, 64/19, 121/21 in 132/23).
Ponudnik bo ob dobavi blaga priložil ustrezna dokazila o izpolnjevanju pogojev na podlagi Priloge temeljnih okoljskih zahtev Uredbe o zelenem naročanju.</t>
  </si>
  <si>
    <t>- delež recikliranega ali ponovno uporabljenega gradbenega lesa v leseni stenski plošči znaša 10 %; 
- delež lesa ali lesnih tvoriv v stavbnem pohištvu znaša 80 % prostornine vgrajenih materialov (brez stekla in stavbnega okovja);
- delež lesa ali lesnih tvoriv v stavbah znaša najmanj 30 % prostornine vgrajenih materialov (brez notranje opreme, plošče pritlične etaže in pod njo ležečih konstrukcij), razen če predpis ali namen uporabe to prepoveduje ali onemogoča, pri čemer je lahko delež lesa za tretjino manjši, če se v stavbo vgradi najmanj 10 % gradbenih proizvodov, ki imajo znak za okolje tipa I ali III;
- delež hladilnikov, zamrzovalnikov in njunih kombinacij in klimatskih naprav, ki so uvrščeni v najvišji energijski razred, dostopen na trgu, znaša najmanj 80 % vseh artiklov;
- delež grelnikov vode, grelnikov prostorov in njihovih kombinacij ter hranilnikov tople vode, ki so  
uvrščeni v najvišji energijski razred, dostopen na trgu, znaša 85 %; 
- delež sanitarnih armatur, ki so nameščene v nestanovanjskih prostorih za več uporabnikov in pogosto uporabo ter omogočajo omejitev časa posamezne uporabe vode, znaša najmanj 70 %;
- delež splakovalnih sistemov iz opreme za stranišča na splakovanje in opreme za pisoarje, ki 
vključuje napravo za varčevanje z vodo, znaša 60 %
- delež električnih sijalk, ki so uvrščene v najvišji energijski razred, dostopen na trgu, znaša 90 %; 
delež svetilk, ki omogoča uporabo električnih sijalk, uvrščenih v najvišji energijski razred, dostopen na trgu, znaša 90 %;
- delež svetilk, ki omogoča uporabo električnih sijalk, uvrščenih v najvišji energijski razred, dostopen na trgu, znaša najmanj 90 %;
- delež okrasnih rastlin, ki so prilagojene lokalnim razmeram gojenja, znaša najmanj 70 %, pri čemer ni dopustno naročati invazivnih tujerodnih vrst okrasnih rastlin;
- delež okrasnih medonosnih rastlin znaša najmanj 25 %.</t>
  </si>
  <si>
    <t>Moravče, marec 2024</t>
  </si>
  <si>
    <t>Izvajalec mora v območju naravnih vrednot gradbena dela izvajati z manjšimi delavnimi stroji.</t>
  </si>
  <si>
    <t>Dobava in zatravitev zelenic s travno mešanico kot npr. Bled, Semenarna Ljubljana ali enakovredno, poraba cca 35 g semena na m2, ostalo po navodilih iz tehničnega poročila, z vzdržavanje in izdelavo prve košnje.</t>
  </si>
  <si>
    <t>Izdelava, dobava in montaža koša za odpadke, enojni koš za mešane odpadke dim. 30 x 30 x 95 cm, oglate oblike z obojestransko odprtino za vnos odpadkov ter streho za preprečevanja vdora meteornih vod, z vratci za lažje dostopanje in izvajanje zamenjav smetiščnih vrečk, izdelan iz Corten jekla deb. 3 mm, vijačen v temelj; kot npr. Koš Atriva, tip KO-55-1. ali enakovredno, z izvedbo točkovnega temelja in vijačenjem, po shemi.</t>
  </si>
  <si>
    <t>Izdelava, dobava in montaža stojala za kolesa, iz enega kosa oblikovane jeklene plošče Corten pločevine, s premično palico iz brušenega in elektropoliranega nerjavečega jekla za pritrditev ključavnice, z izvedbo točkovnega temelja in vijačenjem, po shemi, kot npr. Guardia Corten Steel Decorative Bike Rack ali enakovredno. Temelji zajeti v popisu gradbenih konstrukcij.</t>
  </si>
  <si>
    <t>Dobava in polaganje kamnitega tlaka (stopniščni trg ob vodnjaku DT15) po sestavi T3, iz kamnitih plošč debeline 5,0 cm, velikoformatne, retificirane, finalno obdelane po potrjenem vzorcu (štokane), iz sivega marmorja kot. npr. Lesno Brdo ali enakovredno, položene na stik, z uporabo epoxy dvokomponentega lepila za kamen, z izdelavo betonske podlage AB plošče v 2% naklonu debeline 20 cm oz na robovih poglobljeno na 80 cm, izvedbo tamnpona D 0-32 mm globine 30 cm, polaganjem geotekstila, z izvedbo opaža za stopnice,s pomožnimi in ostalimi deli.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</si>
</sst>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quot;       &quot;;\-#,##0.00&quot;       &quot;;&quot; -&quot;#&quot;       &quot;;@\ "/>
  </numFmts>
  <fonts count="28">
    <font>
      <sz val="10"/>
      <name val="Arial CE"/>
      <family val="2"/>
      <charset val="238"/>
    </font>
    <font>
      <sz val="10"/>
      <name val="Arial"/>
      <family val="2"/>
      <charset val="238"/>
    </font>
    <font>
      <sz val="12"/>
      <name val="Arial CE"/>
      <family val="2"/>
      <charset val="238"/>
    </font>
    <font>
      <b/>
      <sz val="12"/>
      <name val="Arial CE"/>
      <family val="2"/>
      <charset val="238"/>
    </font>
    <font>
      <b/>
      <sz val="18"/>
      <name val="Arial CE"/>
      <family val="2"/>
      <charset val="238"/>
    </font>
    <font>
      <b/>
      <sz val="14"/>
      <name val="Arial CE"/>
      <family val="2"/>
      <charset val="238"/>
    </font>
    <font>
      <sz val="14"/>
      <name val="Arial CE"/>
      <family val="2"/>
      <charset val="238"/>
    </font>
    <font>
      <b/>
      <sz val="11"/>
      <name val="Arial CE"/>
      <family val="2"/>
      <charset val="238"/>
    </font>
    <font>
      <sz val="11"/>
      <name val="Arial CE"/>
      <family val="2"/>
      <charset val="238"/>
    </font>
    <font>
      <sz val="11"/>
      <name val="Arial"/>
      <family val="2"/>
      <charset val="238"/>
    </font>
    <font>
      <b/>
      <sz val="16"/>
      <name val="Arial CE"/>
      <family val="2"/>
      <charset val="238"/>
    </font>
    <font>
      <b/>
      <sz val="10"/>
      <name val="Arial CE"/>
      <family val="2"/>
      <charset val="238"/>
    </font>
    <font>
      <sz val="10"/>
      <color rgb="FF000000"/>
      <name val="Arial CE"/>
      <charset val="238"/>
    </font>
    <font>
      <b/>
      <sz val="14"/>
      <color rgb="FF000000"/>
      <name val="Arial"/>
      <family val="2"/>
      <charset val="238"/>
    </font>
    <font>
      <sz val="11"/>
      <color indexed="8"/>
      <name val="Calibri"/>
      <family val="2"/>
      <charset val="238"/>
    </font>
    <font>
      <b/>
      <sz val="10"/>
      <color rgb="FF000000"/>
      <name val="Arial CE"/>
      <charset val="238"/>
    </font>
    <font>
      <sz val="10"/>
      <color theme="1"/>
      <name val="Arial"/>
      <family val="2"/>
    </font>
    <font>
      <sz val="11"/>
      <color rgb="FF000000"/>
      <name val="Arial CE"/>
      <charset val="238"/>
    </font>
    <font>
      <sz val="10"/>
      <name val="Arial CE"/>
      <family val="2"/>
      <charset val="238"/>
    </font>
    <font>
      <sz val="10"/>
      <name val="Arial CE"/>
      <charset val="238"/>
    </font>
    <font>
      <i/>
      <sz val="10"/>
      <color rgb="FFFF0000"/>
      <name val="Arial CE"/>
      <charset val="238"/>
    </font>
    <font>
      <b/>
      <sz val="12"/>
      <name val="Arial CE"/>
      <charset val="238"/>
    </font>
    <font>
      <sz val="11"/>
      <color rgb="FF006100"/>
      <name val="Calibri"/>
      <family val="2"/>
      <charset val="238"/>
      <scheme val="minor"/>
    </font>
    <font>
      <sz val="10"/>
      <name val="Agency1"/>
      <charset val="238"/>
    </font>
    <font>
      <b/>
      <sz val="12"/>
      <name val="Agency1"/>
      <charset val="238"/>
    </font>
    <font>
      <b/>
      <sz val="10"/>
      <name val="Agency1"/>
      <charset val="238"/>
    </font>
    <font>
      <sz val="11"/>
      <name val="Calibri"/>
      <family val="2"/>
      <charset val="238"/>
      <scheme val="minor"/>
    </font>
    <font>
      <sz val="8"/>
      <name val="Arial CE"/>
      <family val="2"/>
      <charset val="238"/>
    </font>
  </fonts>
  <fills count="3">
    <fill>
      <patternFill patternType="none"/>
    </fill>
    <fill>
      <patternFill patternType="gray125"/>
    </fill>
    <fill>
      <patternFill patternType="solid">
        <fgColor rgb="FFC6EFCE"/>
      </patternFill>
    </fill>
  </fills>
  <borders count="4">
    <border>
      <left/>
      <right/>
      <top/>
      <bottom/>
      <diagonal/>
    </border>
    <border>
      <left/>
      <right/>
      <top style="thin">
        <color indexed="8"/>
      </top>
      <bottom style="double">
        <color indexed="8"/>
      </bottom>
      <diagonal/>
    </border>
    <border>
      <left/>
      <right/>
      <top style="thin">
        <color indexed="8"/>
      </top>
      <bottom style="medium">
        <color indexed="8"/>
      </bottom>
      <diagonal/>
    </border>
    <border>
      <left/>
      <right/>
      <top style="thin">
        <color rgb="FF000000"/>
      </top>
      <bottom style="double">
        <color rgb="FF000000"/>
      </bottom>
      <diagonal/>
    </border>
  </borders>
  <cellStyleXfs count="9">
    <xf numFmtId="0" fontId="0" fillId="0" borderId="0"/>
    <xf numFmtId="0" fontId="1" fillId="0" borderId="0"/>
    <xf numFmtId="0" fontId="14" fillId="0" borderId="0"/>
    <xf numFmtId="0" fontId="16" fillId="0" borderId="0"/>
    <xf numFmtId="0" fontId="1" fillId="0" borderId="0"/>
    <xf numFmtId="164" fontId="18" fillId="0" borderId="0" applyBorder="0" applyProtection="0"/>
    <xf numFmtId="0" fontId="18" fillId="0" borderId="0"/>
    <xf numFmtId="0" fontId="17" fillId="0" borderId="0"/>
    <xf numFmtId="0" fontId="22" fillId="2" borderId="0" applyNumberFormat="0" applyBorder="0" applyAlignment="0" applyProtection="0"/>
  </cellStyleXfs>
  <cellXfs count="77">
    <xf numFmtId="0" fontId="0" fillId="0" borderId="0" xfId="0"/>
    <xf numFmtId="0" fontId="0" fillId="0" borderId="0" xfId="0" applyAlignment="1">
      <alignment vertical="top"/>
    </xf>
    <xf numFmtId="4" fontId="0" fillId="0" borderId="0" xfId="0" applyNumberFormat="1" applyAlignment="1">
      <alignment horizontal="center"/>
    </xf>
    <xf numFmtId="4" fontId="0" fillId="0" borderId="0" xfId="0" applyNumberFormat="1"/>
    <xf numFmtId="4" fontId="2" fillId="0" borderId="0" xfId="0" applyNumberFormat="1" applyFont="1" applyAlignment="1">
      <alignment horizontal="right"/>
    </xf>
    <xf numFmtId="0" fontId="2" fillId="0" borderId="0" xfId="0" applyFont="1"/>
    <xf numFmtId="0" fontId="3" fillId="0" borderId="0" xfId="0" applyFont="1"/>
    <xf numFmtId="4" fontId="3" fillId="0" borderId="0" xfId="0" applyNumberFormat="1" applyFont="1" applyAlignment="1">
      <alignment horizontal="center"/>
    </xf>
    <xf numFmtId="0" fontId="4" fillId="0" borderId="0" xfId="0" applyFont="1" applyAlignment="1">
      <alignment horizontal="left"/>
    </xf>
    <xf numFmtId="0" fontId="5" fillId="0" borderId="0" xfId="0" applyFont="1"/>
    <xf numFmtId="4" fontId="5" fillId="0" borderId="0" xfId="0" applyNumberFormat="1" applyFont="1" applyAlignment="1">
      <alignment horizontal="left"/>
    </xf>
    <xf numFmtId="4" fontId="6" fillId="0" borderId="0" xfId="0" applyNumberFormat="1" applyFont="1"/>
    <xf numFmtId="4" fontId="6" fillId="0" borderId="0" xfId="0" applyNumberFormat="1" applyFont="1" applyAlignment="1">
      <alignment horizontal="right"/>
    </xf>
    <xf numFmtId="0" fontId="6" fillId="0" borderId="0" xfId="0" applyFont="1"/>
    <xf numFmtId="0" fontId="5" fillId="0" borderId="0" xfId="0" applyFont="1" applyAlignment="1">
      <alignment vertical="top"/>
    </xf>
    <xf numFmtId="0" fontId="7" fillId="0" borderId="0" xfId="0" applyFont="1" applyAlignment="1">
      <alignment horizontal="center"/>
    </xf>
    <xf numFmtId="4" fontId="8" fillId="0" borderId="0" xfId="0" applyNumberFormat="1" applyFont="1"/>
    <xf numFmtId="0" fontId="8" fillId="0" borderId="0" xfId="0" applyFont="1"/>
    <xf numFmtId="4" fontId="8" fillId="0" borderId="0" xfId="0" applyNumberFormat="1" applyFont="1" applyAlignment="1">
      <alignment horizontal="center"/>
    </xf>
    <xf numFmtId="4" fontId="8" fillId="0" borderId="0" xfId="0" applyNumberFormat="1" applyFont="1" applyAlignment="1">
      <alignment horizontal="left"/>
    </xf>
    <xf numFmtId="4" fontId="7" fillId="0" borderId="0" xfId="0" applyNumberFormat="1" applyFont="1" applyAlignment="1">
      <alignment horizontal="left"/>
    </xf>
    <xf numFmtId="4" fontId="9" fillId="0" borderId="0" xfId="0" applyNumberFormat="1" applyFont="1" applyAlignment="1">
      <alignment horizontal="left"/>
    </xf>
    <xf numFmtId="0" fontId="2" fillId="0" borderId="0" xfId="0" applyFont="1" applyAlignment="1">
      <alignment vertical="top"/>
    </xf>
    <xf numFmtId="0" fontId="10" fillId="0" borderId="0" xfId="0" applyFont="1"/>
    <xf numFmtId="4" fontId="2" fillId="0" borderId="0" xfId="0" applyNumberFormat="1" applyFont="1" applyAlignment="1">
      <alignment horizontal="center"/>
    </xf>
    <xf numFmtId="4" fontId="2" fillId="0" borderId="0" xfId="0" applyNumberFormat="1" applyFont="1"/>
    <xf numFmtId="0" fontId="3" fillId="0" borderId="0" xfId="0" applyFont="1" applyAlignment="1">
      <alignment vertical="top"/>
    </xf>
    <xf numFmtId="4" fontId="3" fillId="0" borderId="0" xfId="0" applyNumberFormat="1" applyFont="1"/>
    <xf numFmtId="0" fontId="3" fillId="0" borderId="1" xfId="0" applyFont="1" applyBorder="1"/>
    <xf numFmtId="4" fontId="2" fillId="0" borderId="1" xfId="0" applyNumberFormat="1" applyFont="1" applyBorder="1" applyAlignment="1">
      <alignment horizontal="center"/>
    </xf>
    <xf numFmtId="4" fontId="2" fillId="0" borderId="1" xfId="0" applyNumberFormat="1" applyFont="1" applyBorder="1"/>
    <xf numFmtId="4" fontId="3" fillId="0" borderId="1" xfId="0" applyNumberFormat="1" applyFont="1" applyBorder="1"/>
    <xf numFmtId="0" fontId="3" fillId="0" borderId="2" xfId="0" applyFont="1" applyBorder="1"/>
    <xf numFmtId="4" fontId="3" fillId="0" borderId="2" xfId="0" applyNumberFormat="1" applyFont="1" applyBorder="1" applyAlignment="1">
      <alignment horizontal="center"/>
    </xf>
    <xf numFmtId="4" fontId="3" fillId="0" borderId="2" xfId="0" applyNumberFormat="1" applyFont="1" applyBorder="1"/>
    <xf numFmtId="4" fontId="2" fillId="0" borderId="2" xfId="0" applyNumberFormat="1" applyFont="1" applyBorder="1"/>
    <xf numFmtId="4" fontId="0" fillId="0" borderId="0" xfId="0" applyNumberFormat="1" applyAlignment="1">
      <alignment vertical="top" wrapText="1"/>
    </xf>
    <xf numFmtId="4" fontId="0" fillId="0" borderId="0" xfId="0" applyNumberFormat="1" applyAlignment="1">
      <alignment horizontal="right"/>
    </xf>
    <xf numFmtId="4" fontId="11" fillId="0" borderId="0" xfId="0" applyNumberFormat="1" applyFont="1" applyAlignment="1">
      <alignment horizontal="right"/>
    </xf>
    <xf numFmtId="4" fontId="11" fillId="0" borderId="0" xfId="0" applyNumberFormat="1" applyFont="1"/>
    <xf numFmtId="4" fontId="11" fillId="0" borderId="0" xfId="0" applyNumberFormat="1" applyFont="1" applyAlignment="1">
      <alignment vertical="top" wrapText="1"/>
    </xf>
    <xf numFmtId="4" fontId="12" fillId="0" borderId="0" xfId="0" applyNumberFormat="1" applyFont="1" applyAlignment="1">
      <alignment vertical="top" wrapText="1"/>
    </xf>
    <xf numFmtId="4" fontId="13" fillId="0" borderId="0" xfId="0" applyNumberFormat="1" applyFont="1" applyAlignment="1">
      <alignment horizontal="left"/>
    </xf>
    <xf numFmtId="4" fontId="12" fillId="0" borderId="0" xfId="0" applyNumberFormat="1" applyFont="1" applyAlignment="1">
      <alignment horizontal="center"/>
    </xf>
    <xf numFmtId="4" fontId="12" fillId="0" borderId="0" xfId="0" applyNumberFormat="1" applyFont="1"/>
    <xf numFmtId="49" fontId="12" fillId="0" borderId="0" xfId="0" applyNumberFormat="1" applyFont="1" applyAlignment="1">
      <alignment horizontal="left" vertical="top"/>
    </xf>
    <xf numFmtId="4" fontId="12" fillId="0" borderId="0" xfId="0" applyNumberFormat="1" applyFont="1" applyAlignment="1">
      <alignment horizontal="right"/>
    </xf>
    <xf numFmtId="4" fontId="15" fillId="0" borderId="0" xfId="0" applyNumberFormat="1" applyFont="1" applyAlignment="1">
      <alignment vertical="top"/>
    </xf>
    <xf numFmtId="4" fontId="15" fillId="0" borderId="3" xfId="0" applyNumberFormat="1" applyFont="1" applyBorder="1" applyAlignment="1">
      <alignment vertical="top"/>
    </xf>
    <xf numFmtId="4" fontId="12" fillId="0" borderId="3" xfId="0" applyNumberFormat="1" applyFont="1" applyBorder="1" applyAlignment="1">
      <alignment horizontal="center"/>
    </xf>
    <xf numFmtId="4" fontId="12" fillId="0" borderId="3" xfId="0" applyNumberFormat="1" applyFont="1" applyBorder="1"/>
    <xf numFmtId="4" fontId="12" fillId="0" borderId="3" xfId="0" applyNumberFormat="1" applyFont="1" applyBorder="1" applyAlignment="1">
      <alignment horizontal="right"/>
    </xf>
    <xf numFmtId="4" fontId="15" fillId="0" borderId="3" xfId="0" applyNumberFormat="1" applyFont="1" applyBorder="1" applyAlignment="1">
      <alignment horizontal="right"/>
    </xf>
    <xf numFmtId="0" fontId="19" fillId="0" borderId="0" xfId="0" applyFont="1"/>
    <xf numFmtId="4" fontId="12" fillId="0" borderId="0" xfId="0" applyNumberFormat="1" applyFont="1" applyAlignment="1">
      <alignment vertical="top"/>
    </xf>
    <xf numFmtId="49" fontId="19" fillId="0" borderId="0" xfId="0" applyNumberFormat="1" applyFont="1" applyAlignment="1">
      <alignment horizontal="left" vertical="top"/>
    </xf>
    <xf numFmtId="4" fontId="20" fillId="0" borderId="0" xfId="0" applyNumberFormat="1" applyFont="1"/>
    <xf numFmtId="49" fontId="21" fillId="0" borderId="0" xfId="0" applyNumberFormat="1" applyFont="1" applyAlignment="1">
      <alignment horizontal="left" vertical="top"/>
    </xf>
    <xf numFmtId="4" fontId="19" fillId="0" borderId="0" xfId="0" applyNumberFormat="1" applyFont="1" applyAlignment="1">
      <alignment vertical="top" wrapText="1"/>
    </xf>
    <xf numFmtId="49" fontId="23" fillId="0" borderId="0" xfId="0" applyNumberFormat="1" applyFont="1" applyAlignment="1">
      <alignment horizontal="left" vertical="top"/>
    </xf>
    <xf numFmtId="4" fontId="23" fillId="0" borderId="0" xfId="0" applyNumberFormat="1" applyFont="1" applyAlignment="1">
      <alignment horizontal="center"/>
    </xf>
    <xf numFmtId="4" fontId="23" fillId="0" borderId="0" xfId="0" applyNumberFormat="1" applyFont="1" applyAlignment="1">
      <alignment horizontal="right"/>
    </xf>
    <xf numFmtId="49" fontId="24" fillId="0" borderId="0" xfId="0" applyNumberFormat="1" applyFont="1" applyAlignment="1">
      <alignment horizontal="left" vertical="top"/>
    </xf>
    <xf numFmtId="4" fontId="23" fillId="0" borderId="0" xfId="0" applyNumberFormat="1" applyFont="1"/>
    <xf numFmtId="4" fontId="25" fillId="0" borderId="0" xfId="0" applyNumberFormat="1" applyFont="1" applyAlignment="1">
      <alignment horizontal="right"/>
    </xf>
    <xf numFmtId="4" fontId="23" fillId="0" borderId="0" xfId="0" applyNumberFormat="1" applyFont="1" applyAlignment="1">
      <alignment horizontal="left" vertical="top" wrapText="1"/>
    </xf>
    <xf numFmtId="4" fontId="23" fillId="0" borderId="0" xfId="0" applyNumberFormat="1" applyFont="1" applyAlignment="1">
      <alignment horizontal="center" vertical="top" wrapText="1"/>
    </xf>
    <xf numFmtId="4" fontId="23" fillId="0" borderId="0" xfId="0" applyNumberFormat="1" applyFont="1" applyAlignment="1">
      <alignment horizontal="right" vertical="top" wrapText="1"/>
    </xf>
    <xf numFmtId="49" fontId="25" fillId="0" borderId="0" xfId="0" applyNumberFormat="1" applyFont="1" applyAlignment="1">
      <alignment horizontal="left" vertical="top"/>
    </xf>
    <xf numFmtId="4" fontId="26" fillId="0" borderId="0" xfId="8" applyNumberFormat="1" applyFont="1" applyFill="1" applyAlignment="1">
      <alignment horizontal="left" vertical="top" wrapText="1"/>
    </xf>
    <xf numFmtId="4" fontId="26" fillId="0" borderId="0" xfId="8" applyNumberFormat="1" applyFont="1" applyFill="1" applyAlignment="1">
      <alignment horizontal="left" wrapText="1"/>
    </xf>
    <xf numFmtId="0" fontId="26" fillId="0" borderId="0" xfId="8" applyFont="1" applyFill="1" applyAlignment="1">
      <alignment horizontal="left" vertical="top"/>
    </xf>
    <xf numFmtId="0" fontId="26" fillId="0" borderId="0" xfId="8" applyFont="1" applyFill="1" applyAlignment="1">
      <alignment horizontal="left"/>
    </xf>
    <xf numFmtId="4" fontId="12" fillId="0" borderId="0" xfId="0" applyNumberFormat="1" applyFont="1" applyAlignment="1">
      <alignment horizontal="left"/>
    </xf>
    <xf numFmtId="0" fontId="0" fillId="0" borderId="0" xfId="0" applyAlignment="1">
      <alignment wrapText="1"/>
    </xf>
    <xf numFmtId="4" fontId="12" fillId="0" borderId="0" xfId="0" applyNumberFormat="1" applyFont="1" applyAlignment="1" applyProtection="1">
      <alignment horizontal="right"/>
      <protection locked="0"/>
    </xf>
    <xf numFmtId="4" fontId="12" fillId="0" borderId="0" xfId="0" applyNumberFormat="1" applyFont="1" applyAlignment="1" applyProtection="1">
      <alignment horizontal="left"/>
    </xf>
  </cellXfs>
  <cellStyles count="9">
    <cellStyle name="Comma 2 2" xfId="5"/>
    <cellStyle name="Dobro" xfId="8" builtinId="26"/>
    <cellStyle name="Navadno" xfId="0" builtinId="0"/>
    <cellStyle name="Navadno 2 3 2 2" xfId="6"/>
    <cellStyle name="Navadno 4" xfId="1"/>
    <cellStyle name="Normal 2" xfId="2"/>
    <cellStyle name="Normal 2 2" xfId="4"/>
    <cellStyle name="Normal 3" xfId="3"/>
    <cellStyle name="Normal 4" xfId="7"/>
  </cellStyles>
  <dxfs count="0"/>
  <tableStyles count="0" defaultTableStyle="TableStyleMedium2" defaultPivotStyle="PivotStyleLight16"/>
  <colors>
    <mruColors>
      <color rgb="FFCC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abSelected="1" view="pageBreakPreview" topLeftCell="A34" zoomScaleSheetLayoutView="100" workbookViewId="0">
      <selection activeCell="J51" sqref="J51"/>
    </sheetView>
  </sheetViews>
  <sheetFormatPr defaultRowHeight="12.75"/>
  <cols>
    <col min="1" max="1" width="6" customWidth="1"/>
    <col min="5" max="5" width="26.85546875" customWidth="1"/>
    <col min="6" max="6" width="30.140625" customWidth="1"/>
    <col min="8" max="8" width="12.140625" customWidth="1"/>
  </cols>
  <sheetData>
    <row r="1" spans="1:8" ht="15">
      <c r="A1" s="1"/>
      <c r="C1" s="2"/>
      <c r="D1" s="3"/>
      <c r="E1" s="3"/>
      <c r="F1" s="4"/>
      <c r="G1" s="5"/>
      <c r="H1" s="5"/>
    </row>
    <row r="2" spans="1:8" ht="15.75">
      <c r="A2" s="1"/>
      <c r="B2" s="6"/>
      <c r="C2" s="7"/>
      <c r="D2" s="3"/>
      <c r="E2" s="3"/>
      <c r="F2" s="4"/>
      <c r="G2" s="5"/>
      <c r="H2" s="5"/>
    </row>
    <row r="3" spans="1:8" ht="15">
      <c r="A3" s="1"/>
      <c r="C3" s="2"/>
      <c r="D3" s="3"/>
      <c r="E3" s="3"/>
      <c r="F3" s="4"/>
      <c r="G3" s="5"/>
      <c r="H3" s="5"/>
    </row>
    <row r="4" spans="1:8" ht="15.75">
      <c r="A4" s="1"/>
      <c r="B4" s="6"/>
      <c r="C4" s="2"/>
      <c r="D4" s="3"/>
      <c r="E4" s="3"/>
      <c r="F4" s="4"/>
      <c r="G4" s="5"/>
      <c r="H4" s="5"/>
    </row>
    <row r="5" spans="1:8" ht="15">
      <c r="A5" s="1"/>
      <c r="C5" s="2"/>
      <c r="D5" s="3"/>
      <c r="E5" s="3"/>
      <c r="F5" s="4"/>
      <c r="G5" s="5"/>
      <c r="H5" s="5"/>
    </row>
    <row r="6" spans="1:8" ht="23.25">
      <c r="A6" s="8"/>
      <c r="B6" s="8" t="s">
        <v>23</v>
      </c>
      <c r="C6" s="2"/>
      <c r="D6" s="3"/>
      <c r="E6" s="3"/>
      <c r="F6" s="4"/>
      <c r="G6" s="5"/>
      <c r="H6" s="5"/>
    </row>
    <row r="7" spans="1:8" ht="23.25">
      <c r="A7" s="8"/>
      <c r="B7" s="8"/>
      <c r="C7" s="2"/>
      <c r="D7" s="3"/>
      <c r="E7" s="3"/>
      <c r="F7" s="4"/>
      <c r="G7" s="5"/>
      <c r="H7" s="5"/>
    </row>
    <row r="8" spans="1:8" ht="23.25">
      <c r="A8" s="8"/>
      <c r="B8" s="8"/>
      <c r="C8" s="2"/>
      <c r="D8" s="3"/>
      <c r="E8" s="3"/>
      <c r="F8" s="4"/>
      <c r="G8" s="5"/>
      <c r="H8" s="5"/>
    </row>
    <row r="9" spans="1:8" ht="15">
      <c r="A9" s="1"/>
      <c r="C9" s="2"/>
      <c r="D9" s="3"/>
      <c r="E9" s="3"/>
      <c r="F9" s="4"/>
      <c r="G9" s="5"/>
      <c r="H9" s="5"/>
    </row>
    <row r="10" spans="1:8" ht="15">
      <c r="A10" s="1"/>
      <c r="C10" s="2"/>
      <c r="D10" s="3"/>
      <c r="E10" s="3"/>
      <c r="F10" s="4"/>
      <c r="G10" s="5"/>
      <c r="H10" s="5"/>
    </row>
    <row r="11" spans="1:8" s="13" customFormat="1" ht="18">
      <c r="A11" s="9" t="s">
        <v>0</v>
      </c>
      <c r="B11" s="9"/>
      <c r="C11" s="10" t="s">
        <v>35</v>
      </c>
      <c r="D11" s="10"/>
      <c r="E11" s="11"/>
      <c r="F11" s="12"/>
    </row>
    <row r="12" spans="1:8" s="13" customFormat="1" ht="18">
      <c r="A12" s="9"/>
      <c r="B12" s="9"/>
      <c r="C12" s="10" t="s">
        <v>34</v>
      </c>
      <c r="D12" s="10"/>
      <c r="E12" s="11"/>
      <c r="F12" s="12"/>
    </row>
    <row r="13" spans="1:8" s="13" customFormat="1" ht="18">
      <c r="A13" s="9"/>
      <c r="B13" s="9"/>
      <c r="C13" s="10"/>
      <c r="D13" s="10"/>
      <c r="E13" s="11"/>
      <c r="F13" s="12"/>
    </row>
    <row r="14" spans="1:8" s="13" customFormat="1" ht="18">
      <c r="A14" s="9"/>
      <c r="B14" s="9"/>
      <c r="C14" s="10"/>
      <c r="D14" s="10"/>
      <c r="E14" s="11"/>
      <c r="F14" s="12"/>
    </row>
    <row r="15" spans="1:8" s="13" customFormat="1" ht="18">
      <c r="A15" s="9"/>
      <c r="B15" s="9"/>
      <c r="C15" s="10"/>
      <c r="D15" s="10"/>
      <c r="E15" s="11"/>
      <c r="F15" s="12"/>
    </row>
    <row r="16" spans="1:8" s="13" customFormat="1" ht="18">
      <c r="A16" s="9"/>
      <c r="C16" s="10"/>
      <c r="D16" s="10"/>
      <c r="E16" s="11"/>
      <c r="F16" s="12"/>
    </row>
    <row r="17" spans="1:8" s="13" customFormat="1" ht="18">
      <c r="A17" s="9" t="s">
        <v>1</v>
      </c>
      <c r="C17" s="42" t="s">
        <v>36</v>
      </c>
      <c r="D17" s="10"/>
      <c r="E17" s="11"/>
      <c r="F17" s="12"/>
    </row>
    <row r="18" spans="1:8" s="13" customFormat="1" ht="18">
      <c r="A18" s="9"/>
      <c r="C18" s="42" t="s">
        <v>38</v>
      </c>
      <c r="D18" s="10"/>
      <c r="E18" s="11"/>
      <c r="F18" s="12"/>
    </row>
    <row r="19" spans="1:8" s="13" customFormat="1" ht="18">
      <c r="A19" s="9"/>
      <c r="C19" s="42" t="s">
        <v>37</v>
      </c>
      <c r="D19" s="10"/>
      <c r="E19" s="11"/>
      <c r="F19" s="12"/>
    </row>
    <row r="20" spans="1:8" s="13" customFormat="1" ht="18">
      <c r="A20" s="9"/>
      <c r="C20" s="10"/>
      <c r="D20" s="10"/>
      <c r="E20" s="11"/>
      <c r="F20" s="12"/>
    </row>
    <row r="21" spans="1:8" s="13" customFormat="1" ht="18">
      <c r="A21" s="9"/>
      <c r="C21" s="10"/>
      <c r="D21" s="10"/>
      <c r="E21" s="11"/>
      <c r="F21" s="12"/>
    </row>
    <row r="22" spans="1:8" ht="18" customHeight="1">
      <c r="A22" s="1"/>
      <c r="C22" s="2"/>
      <c r="D22" s="3"/>
      <c r="E22" s="3"/>
      <c r="F22" s="4"/>
      <c r="G22" s="5"/>
      <c r="H22" s="5"/>
    </row>
    <row r="23" spans="1:8" ht="18">
      <c r="A23" s="14" t="s">
        <v>2</v>
      </c>
      <c r="B23" s="9"/>
      <c r="C23" s="10" t="s">
        <v>27</v>
      </c>
      <c r="D23" s="3"/>
      <c r="E23" s="3"/>
      <c r="F23" s="4"/>
      <c r="G23" s="5"/>
      <c r="H23" s="5"/>
    </row>
    <row r="24" spans="1:8" ht="18">
      <c r="A24" s="1"/>
      <c r="B24" s="15"/>
      <c r="C24" s="10"/>
      <c r="D24" s="16"/>
      <c r="E24" s="16"/>
      <c r="F24" s="4"/>
      <c r="G24" s="5"/>
      <c r="H24" s="5"/>
    </row>
    <row r="25" spans="1:8" ht="15">
      <c r="A25" s="1"/>
      <c r="B25" s="17"/>
      <c r="C25" s="18"/>
      <c r="D25" s="16"/>
      <c r="E25" s="16"/>
      <c r="F25" s="4"/>
      <c r="G25" s="5"/>
      <c r="H25" s="5"/>
    </row>
    <row r="26" spans="1:8" ht="15">
      <c r="A26" s="1"/>
      <c r="B26" s="17"/>
      <c r="C26" s="19"/>
      <c r="D26" s="16"/>
      <c r="E26" s="16"/>
      <c r="F26" s="4"/>
      <c r="G26" s="5"/>
      <c r="H26" s="5"/>
    </row>
    <row r="27" spans="1:8" ht="15">
      <c r="A27" s="1"/>
      <c r="B27" s="17"/>
      <c r="C27" s="18"/>
      <c r="D27" s="16"/>
      <c r="E27" s="16"/>
      <c r="F27" s="4"/>
      <c r="G27" s="5"/>
      <c r="H27" s="5"/>
    </row>
    <row r="28" spans="1:8" ht="15">
      <c r="A28" s="1"/>
      <c r="B28" s="17"/>
      <c r="C28" s="18"/>
      <c r="D28" s="16"/>
      <c r="E28" s="16"/>
      <c r="F28" s="4"/>
      <c r="G28" s="5"/>
      <c r="H28" s="5"/>
    </row>
    <row r="29" spans="1:8" ht="15">
      <c r="A29" s="1"/>
      <c r="B29" s="17"/>
      <c r="C29" s="18"/>
      <c r="D29" s="16"/>
      <c r="E29" s="16"/>
      <c r="F29" s="4"/>
      <c r="G29" s="5"/>
      <c r="H29" s="5"/>
    </row>
    <row r="30" spans="1:8" ht="15">
      <c r="A30" s="1"/>
      <c r="B30" s="17"/>
      <c r="C30" s="18"/>
      <c r="D30" s="16"/>
      <c r="E30" s="16"/>
      <c r="F30" s="4"/>
      <c r="G30" s="5"/>
      <c r="H30" s="5"/>
    </row>
    <row r="31" spans="1:8" ht="15">
      <c r="A31" s="1"/>
      <c r="B31" s="17"/>
      <c r="C31" s="18"/>
      <c r="D31" s="16"/>
      <c r="E31" s="16"/>
      <c r="F31" s="4"/>
      <c r="G31" s="5"/>
      <c r="H31" s="5"/>
    </row>
    <row r="32" spans="1:8" ht="15">
      <c r="A32" s="1"/>
      <c r="B32" s="17"/>
      <c r="C32" s="18"/>
      <c r="D32" s="16"/>
      <c r="E32" s="16"/>
      <c r="F32" s="4"/>
      <c r="G32" s="5"/>
      <c r="H32" s="5"/>
    </row>
    <row r="33" spans="1:8" ht="15">
      <c r="A33" s="1"/>
      <c r="B33" s="17"/>
      <c r="C33" s="19"/>
      <c r="D33" s="16"/>
      <c r="E33" s="16"/>
      <c r="F33" s="4"/>
      <c r="G33" s="5"/>
      <c r="H33" s="5"/>
    </row>
    <row r="34" spans="1:8" ht="15">
      <c r="A34" s="1"/>
      <c r="B34" s="17"/>
      <c r="C34" s="18"/>
      <c r="D34" s="16"/>
      <c r="E34" s="16"/>
      <c r="F34" s="4"/>
      <c r="G34" s="5"/>
      <c r="H34" s="5"/>
    </row>
    <row r="35" spans="1:8" ht="15">
      <c r="A35" s="1"/>
      <c r="B35" s="17"/>
      <c r="C35" s="18"/>
      <c r="D35" s="16"/>
      <c r="E35" s="16"/>
      <c r="F35" s="4"/>
      <c r="G35" s="5"/>
      <c r="H35" s="5"/>
    </row>
    <row r="36" spans="1:8" ht="15">
      <c r="A36" s="1"/>
      <c r="B36" s="17"/>
      <c r="C36" s="18"/>
      <c r="D36" s="16"/>
      <c r="E36" s="16"/>
      <c r="F36" s="4"/>
      <c r="G36" s="5"/>
      <c r="H36" s="5"/>
    </row>
    <row r="37" spans="1:8" ht="15.75">
      <c r="A37" s="1"/>
      <c r="B37" s="15"/>
      <c r="C37" s="20"/>
      <c r="D37" s="16"/>
      <c r="E37" s="16"/>
      <c r="F37" s="4"/>
      <c r="G37" s="5"/>
      <c r="H37" s="5"/>
    </row>
    <row r="38" spans="1:8" ht="15.75">
      <c r="A38" s="1"/>
      <c r="B38" s="15"/>
      <c r="C38" s="20"/>
      <c r="D38" s="16"/>
      <c r="E38" s="16"/>
      <c r="F38" s="4"/>
      <c r="G38" s="5"/>
      <c r="H38" s="5"/>
    </row>
    <row r="39" spans="1:8" ht="15.75">
      <c r="A39" s="1"/>
      <c r="B39" s="15"/>
      <c r="C39" s="20"/>
      <c r="D39" s="16"/>
      <c r="E39" s="16"/>
      <c r="F39" s="4"/>
      <c r="G39" s="5"/>
      <c r="H39" s="5"/>
    </row>
    <row r="40" spans="1:8" ht="15">
      <c r="A40" s="1"/>
      <c r="B40" s="17"/>
      <c r="C40" s="18"/>
      <c r="D40" s="16"/>
      <c r="E40" s="16"/>
      <c r="F40" s="4"/>
      <c r="G40" s="5"/>
      <c r="H40" s="5"/>
    </row>
    <row r="41" spans="1:8" ht="15">
      <c r="A41" s="5"/>
      <c r="C41" s="2"/>
      <c r="D41" s="3"/>
      <c r="E41" s="3"/>
      <c r="F41" s="21" t="s">
        <v>3</v>
      </c>
      <c r="G41" s="5"/>
      <c r="H41" s="5"/>
    </row>
    <row r="42" spans="1:8" ht="15">
      <c r="A42" s="1"/>
      <c r="C42" s="2"/>
      <c r="D42" s="3"/>
      <c r="E42" s="3"/>
      <c r="F42" s="4"/>
      <c r="G42" s="5"/>
      <c r="H42" s="5"/>
    </row>
    <row r="43" spans="1:8" ht="15">
      <c r="A43" s="17" t="s">
        <v>266</v>
      </c>
      <c r="C43" s="2"/>
      <c r="D43" s="3"/>
      <c r="E43" s="3"/>
      <c r="F43" s="19" t="s">
        <v>4</v>
      </c>
      <c r="G43" s="5"/>
      <c r="H43" s="5"/>
    </row>
    <row r="44" spans="1:8" ht="20.25">
      <c r="A44" s="22"/>
      <c r="B44" s="23" t="s">
        <v>17</v>
      </c>
      <c r="C44" s="24"/>
      <c r="D44" s="25"/>
      <c r="E44" s="25"/>
      <c r="F44" s="25"/>
    </row>
    <row r="45" spans="1:8" ht="20.25">
      <c r="A45" s="22"/>
      <c r="B45" s="23"/>
      <c r="C45" s="24"/>
      <c r="D45" s="25"/>
      <c r="E45" s="25"/>
      <c r="F45" s="25"/>
    </row>
    <row r="46" spans="1:8" ht="20.25">
      <c r="A46" s="22"/>
      <c r="B46" s="23"/>
      <c r="C46" s="24"/>
      <c r="D46" s="25"/>
      <c r="E46" s="25"/>
      <c r="F46" s="25"/>
    </row>
    <row r="47" spans="1:8" ht="20.25">
      <c r="A47" s="22"/>
      <c r="B47" s="23"/>
      <c r="C47" s="24"/>
      <c r="D47" s="25"/>
      <c r="E47" s="25"/>
      <c r="F47" s="25"/>
    </row>
    <row r="48" spans="1:8" s="5" customFormat="1" ht="15.75">
      <c r="A48" s="26"/>
      <c r="B48" s="6" t="s">
        <v>240</v>
      </c>
      <c r="C48" s="24"/>
      <c r="D48" s="25"/>
      <c r="E48" s="25"/>
      <c r="F48" s="27">
        <f>+'Krajinska arhitektura Faza A'!F218</f>
        <v>0</v>
      </c>
    </row>
    <row r="49" spans="1:8" s="5" customFormat="1" ht="15.75">
      <c r="A49" s="26"/>
      <c r="B49" s="6"/>
      <c r="C49" s="24"/>
      <c r="D49" s="25"/>
      <c r="E49" s="25"/>
      <c r="F49" s="27"/>
    </row>
    <row r="50" spans="1:8" ht="15.75">
      <c r="A50" s="26"/>
      <c r="B50" s="6"/>
      <c r="C50" s="24"/>
      <c r="D50" s="25"/>
      <c r="E50" s="25"/>
      <c r="F50" s="25"/>
    </row>
    <row r="51" spans="1:8" ht="15.75">
      <c r="A51" s="26"/>
      <c r="B51" s="28" t="s">
        <v>20</v>
      </c>
      <c r="C51" s="29"/>
      <c r="D51" s="30"/>
      <c r="E51" s="30"/>
      <c r="F51" s="31">
        <f>SUM(F47:F50)</f>
        <v>0</v>
      </c>
    </row>
    <row r="52" spans="1:8" ht="15.75">
      <c r="A52" s="22"/>
      <c r="B52" s="6"/>
      <c r="C52" s="24"/>
      <c r="D52" s="25"/>
      <c r="E52" s="25"/>
      <c r="F52" s="25"/>
    </row>
    <row r="53" spans="1:8" ht="15.75">
      <c r="A53" s="26"/>
      <c r="B53" s="6" t="s">
        <v>21</v>
      </c>
      <c r="C53" s="7"/>
      <c r="D53" s="27"/>
      <c r="E53" s="27"/>
      <c r="F53" s="27">
        <f>+F51*0.22</f>
        <v>0</v>
      </c>
    </row>
    <row r="54" spans="1:8" ht="15.75">
      <c r="A54" s="26"/>
      <c r="B54" s="6"/>
      <c r="C54" s="7"/>
      <c r="D54" s="27"/>
      <c r="E54" s="27"/>
      <c r="F54" s="27"/>
    </row>
    <row r="55" spans="1:8" ht="15.75">
      <c r="A55" s="26"/>
      <c r="B55" s="32" t="s">
        <v>5</v>
      </c>
      <c r="C55" s="33"/>
      <c r="D55" s="34"/>
      <c r="E55" s="35"/>
      <c r="F55" s="34">
        <f>+F51+F53</f>
        <v>0</v>
      </c>
      <c r="H55" s="3"/>
    </row>
    <row r="56" spans="1:8" ht="15">
      <c r="A56" s="5"/>
      <c r="B56" s="5"/>
      <c r="C56" s="5"/>
      <c r="D56" s="5"/>
      <c r="E56" s="5"/>
      <c r="F56" s="5"/>
    </row>
    <row r="57" spans="1:8">
      <c r="B57" t="s">
        <v>22</v>
      </c>
    </row>
    <row r="58" spans="1:8">
      <c r="B58" s="53" t="s">
        <v>24</v>
      </c>
    </row>
    <row r="59" spans="1:8">
      <c r="B59" s="53" t="s">
        <v>25</v>
      </c>
    </row>
    <row r="60" spans="1:8">
      <c r="B60" s="53" t="s">
        <v>26</v>
      </c>
    </row>
    <row r="61" spans="1:8">
      <c r="B61" s="53" t="s">
        <v>247</v>
      </c>
    </row>
    <row r="62" spans="1:8">
      <c r="B62" s="53" t="s">
        <v>248</v>
      </c>
    </row>
    <row r="63" spans="1:8">
      <c r="B63" s="53" t="s">
        <v>249</v>
      </c>
    </row>
    <row r="64" spans="1:8">
      <c r="B64" s="53" t="s">
        <v>250</v>
      </c>
    </row>
    <row r="65" spans="2:6">
      <c r="B65" s="53" t="s">
        <v>251</v>
      </c>
    </row>
    <row r="66" spans="2:6">
      <c r="B66" s="74" t="s">
        <v>267</v>
      </c>
      <c r="C66" s="74"/>
      <c r="D66" s="74"/>
      <c r="E66" s="74"/>
      <c r="F66" s="74"/>
    </row>
    <row r="67" spans="2:6" ht="51.75" customHeight="1">
      <c r="B67" s="74" t="s">
        <v>264</v>
      </c>
      <c r="C67" s="74"/>
      <c r="D67" s="74"/>
      <c r="E67" s="74"/>
      <c r="F67" s="74"/>
    </row>
    <row r="68" spans="2:6" ht="293.25" customHeight="1">
      <c r="B68" s="74" t="s">
        <v>265</v>
      </c>
      <c r="C68" s="74"/>
      <c r="D68" s="74"/>
      <c r="E68" s="74"/>
      <c r="F68" s="74"/>
    </row>
  </sheetData>
  <sheetProtection algorithmName="SHA-512" hashValue="NplnB+dUl7lttPULXiweG2yVB6kF8FhZtF+AeorckgIxewlnv6tYv0pSs8P2eh3pwpoMloWyn9KV1Ms+mUC/KA==" saltValue="UI/eGnaIwlCCVstvxH/ZNA==" spinCount="100000" sheet="1" objects="1" scenarios="1"/>
  <mergeCells count="3">
    <mergeCell ref="B67:F67"/>
    <mergeCell ref="B68:F68"/>
    <mergeCell ref="B66:F66"/>
  </mergeCells>
  <pageMargins left="0.7" right="0.7" top="0.75" bottom="0.75" header="0.3" footer="0.3"/>
  <pageSetup paperSize="9" scale="89" firstPageNumber="0" orientation="portrait" horizontalDpi="300" verticalDpi="300" r:id="rId1"/>
  <headerFooter alignWithMargins="0">
    <oddFooter>&amp;CStran &amp;P od &amp;N</oddFooter>
  </headerFooter>
  <rowBreaks count="1" manualBreakCount="1">
    <brk id="4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3"/>
  <sheetViews>
    <sheetView view="pageBreakPreview" zoomScaleNormal="130" zoomScaleSheetLayoutView="100" workbookViewId="0">
      <selection activeCell="B13" sqref="B13"/>
    </sheetView>
  </sheetViews>
  <sheetFormatPr defaultRowHeight="15"/>
  <cols>
    <col min="1" max="1" width="4.7109375" customWidth="1"/>
    <col min="2" max="2" width="83.7109375" style="72" customWidth="1"/>
  </cols>
  <sheetData>
    <row r="1" spans="1:6">
      <c r="A1" s="59"/>
      <c r="B1" s="69"/>
      <c r="C1" s="60"/>
      <c r="D1" s="60"/>
      <c r="E1" s="61"/>
      <c r="F1" s="61"/>
    </row>
    <row r="2" spans="1:6" ht="15.75">
      <c r="A2" s="62"/>
      <c r="B2" s="71" t="s">
        <v>102</v>
      </c>
      <c r="C2" s="60"/>
      <c r="D2" s="63"/>
      <c r="E2" s="61"/>
      <c r="F2" s="64"/>
    </row>
    <row r="3" spans="1:6">
      <c r="A3" s="65"/>
      <c r="B3" s="69" t="s">
        <v>129</v>
      </c>
      <c r="C3" s="66"/>
      <c r="D3" s="67"/>
      <c r="E3" s="67"/>
      <c r="F3" s="67"/>
    </row>
    <row r="4" spans="1:6">
      <c r="A4" s="65"/>
      <c r="B4" s="70" t="s">
        <v>130</v>
      </c>
      <c r="C4" s="66"/>
      <c r="D4" s="67"/>
      <c r="E4" s="67"/>
      <c r="F4" s="67"/>
    </row>
    <row r="5" spans="1:6">
      <c r="A5" s="65"/>
      <c r="B5" s="69" t="s">
        <v>131</v>
      </c>
      <c r="C5" s="66"/>
      <c r="D5" s="67"/>
      <c r="E5" s="67"/>
      <c r="F5" s="67"/>
    </row>
    <row r="6" spans="1:6">
      <c r="A6" s="65"/>
      <c r="B6" s="69" t="s">
        <v>132</v>
      </c>
      <c r="C6" s="66"/>
      <c r="D6" s="67"/>
      <c r="E6" s="67"/>
      <c r="F6" s="67"/>
    </row>
    <row r="7" spans="1:6">
      <c r="A7" s="65"/>
      <c r="B7" s="69" t="s">
        <v>133</v>
      </c>
      <c r="C7" s="66"/>
      <c r="D7" s="67"/>
      <c r="E7" s="67"/>
      <c r="F7" s="67"/>
    </row>
    <row r="8" spans="1:6" ht="30">
      <c r="A8" s="65"/>
      <c r="B8" s="69" t="s">
        <v>134</v>
      </c>
      <c r="C8" s="66"/>
      <c r="D8" s="67"/>
      <c r="E8" s="67"/>
      <c r="F8" s="67"/>
    </row>
    <row r="9" spans="1:6" ht="30">
      <c r="A9" s="65"/>
      <c r="B9" s="69" t="s">
        <v>135</v>
      </c>
      <c r="C9" s="66"/>
      <c r="D9" s="67"/>
      <c r="E9" s="67"/>
      <c r="F9" s="67"/>
    </row>
    <row r="10" spans="1:6" ht="60">
      <c r="A10" s="65"/>
      <c r="B10" s="69" t="s">
        <v>136</v>
      </c>
      <c r="C10" s="66"/>
      <c r="D10" s="67"/>
      <c r="E10" s="67"/>
      <c r="F10" s="67"/>
    </row>
    <row r="11" spans="1:6">
      <c r="A11" s="65"/>
      <c r="B11" s="69"/>
      <c r="C11" s="66"/>
      <c r="D11" s="67"/>
      <c r="E11" s="67"/>
      <c r="F11" s="67"/>
    </row>
    <row r="12" spans="1:6" ht="75">
      <c r="A12" s="65"/>
      <c r="B12" s="69" t="s">
        <v>137</v>
      </c>
      <c r="C12" s="66"/>
      <c r="D12" s="67"/>
      <c r="E12" s="67"/>
      <c r="F12" s="67"/>
    </row>
    <row r="13" spans="1:6">
      <c r="A13" s="65"/>
      <c r="B13" s="69"/>
      <c r="C13" s="66"/>
      <c r="D13" s="67"/>
      <c r="E13" s="67"/>
      <c r="F13" s="67"/>
    </row>
    <row r="14" spans="1:6">
      <c r="A14" s="65"/>
      <c r="B14" s="69" t="s">
        <v>138</v>
      </c>
      <c r="C14" s="66"/>
      <c r="D14" s="67"/>
      <c r="E14" s="67"/>
      <c r="F14" s="67"/>
    </row>
    <row r="15" spans="1:6" ht="105">
      <c r="A15" s="65"/>
      <c r="B15" s="69" t="s">
        <v>139</v>
      </c>
      <c r="C15" s="66"/>
      <c r="D15" s="67"/>
      <c r="E15" s="67"/>
      <c r="F15" s="67"/>
    </row>
    <row r="16" spans="1:6">
      <c r="A16" s="65"/>
      <c r="B16" s="69"/>
      <c r="C16" s="66"/>
      <c r="D16" s="67"/>
      <c r="E16" s="67"/>
      <c r="F16" s="67"/>
    </row>
    <row r="17" spans="1:6">
      <c r="A17" s="65"/>
      <c r="B17" s="69" t="s">
        <v>140</v>
      </c>
      <c r="C17" s="66"/>
      <c r="D17" s="67"/>
      <c r="E17" s="67"/>
      <c r="F17" s="67"/>
    </row>
    <row r="18" spans="1:6" ht="75">
      <c r="A18" s="65"/>
      <c r="B18" s="69" t="s">
        <v>141</v>
      </c>
      <c r="C18" s="66"/>
      <c r="D18" s="67"/>
      <c r="E18" s="67"/>
      <c r="F18" s="67"/>
    </row>
    <row r="19" spans="1:6">
      <c r="A19" s="65"/>
      <c r="B19" s="69"/>
      <c r="C19" s="66"/>
      <c r="D19" s="67"/>
      <c r="E19" s="67"/>
      <c r="F19" s="67"/>
    </row>
    <row r="20" spans="1:6">
      <c r="A20" s="65"/>
      <c r="B20" s="69" t="s">
        <v>142</v>
      </c>
      <c r="C20" s="66"/>
      <c r="D20" s="67"/>
      <c r="E20" s="67"/>
      <c r="F20" s="67"/>
    </row>
    <row r="21" spans="1:6">
      <c r="A21" s="65"/>
      <c r="B21" s="69" t="s">
        <v>143</v>
      </c>
      <c r="C21" s="66"/>
      <c r="D21" s="67"/>
      <c r="E21" s="67"/>
      <c r="F21" s="67"/>
    </row>
    <row r="22" spans="1:6" ht="90">
      <c r="A22" s="65"/>
      <c r="B22" s="69" t="s">
        <v>144</v>
      </c>
      <c r="C22" s="66"/>
      <c r="D22" s="67"/>
      <c r="E22" s="67"/>
      <c r="F22" s="67"/>
    </row>
    <row r="23" spans="1:6" ht="255">
      <c r="A23" s="65"/>
      <c r="B23" s="69" t="s">
        <v>145</v>
      </c>
      <c r="C23" s="66"/>
      <c r="D23" s="67"/>
      <c r="E23" s="67"/>
      <c r="F23" s="67"/>
    </row>
    <row r="24" spans="1:6">
      <c r="A24" s="65"/>
      <c r="B24" s="69"/>
      <c r="C24" s="66"/>
      <c r="D24" s="67"/>
      <c r="E24" s="67"/>
      <c r="F24" s="67"/>
    </row>
    <row r="25" spans="1:6">
      <c r="A25" s="65"/>
      <c r="B25" s="69" t="s">
        <v>146</v>
      </c>
      <c r="C25" s="66"/>
      <c r="D25" s="67"/>
      <c r="E25" s="67"/>
      <c r="F25" s="67"/>
    </row>
    <row r="26" spans="1:6" ht="45">
      <c r="A26" s="65"/>
      <c r="B26" s="69" t="s">
        <v>147</v>
      </c>
      <c r="C26" s="66"/>
      <c r="D26" s="67"/>
      <c r="E26" s="67"/>
      <c r="F26" s="67"/>
    </row>
    <row r="27" spans="1:6" ht="30">
      <c r="A27" s="65"/>
      <c r="B27" s="69" t="s">
        <v>173</v>
      </c>
      <c r="C27" s="66"/>
      <c r="D27" s="67"/>
      <c r="E27" s="67"/>
      <c r="F27" s="67"/>
    </row>
    <row r="28" spans="1:6">
      <c r="A28" s="65"/>
      <c r="B28" s="69"/>
      <c r="C28" s="66"/>
      <c r="D28" s="67"/>
      <c r="E28" s="67"/>
      <c r="F28" s="67"/>
    </row>
    <row r="29" spans="1:6">
      <c r="A29" s="65"/>
      <c r="B29" s="69" t="s">
        <v>148</v>
      </c>
      <c r="C29" s="66"/>
      <c r="D29" s="67"/>
      <c r="E29" s="67"/>
      <c r="F29" s="67"/>
    </row>
    <row r="30" spans="1:6" ht="180">
      <c r="A30" s="65"/>
      <c r="B30" s="69" t="s">
        <v>172</v>
      </c>
      <c r="C30" s="66"/>
      <c r="D30" s="67"/>
      <c r="E30" s="67"/>
      <c r="F30" s="67"/>
    </row>
    <row r="31" spans="1:6" ht="60">
      <c r="A31" s="65"/>
      <c r="B31" s="69" t="s">
        <v>149</v>
      </c>
      <c r="C31" s="66"/>
      <c r="D31" s="67"/>
      <c r="E31" s="67"/>
      <c r="F31" s="67"/>
    </row>
    <row r="32" spans="1:6" ht="105">
      <c r="A32" s="65"/>
      <c r="B32" s="69" t="s">
        <v>150</v>
      </c>
      <c r="C32" s="66"/>
      <c r="D32" s="67"/>
      <c r="E32" s="67"/>
      <c r="F32" s="67"/>
    </row>
    <row r="33" spans="1:6">
      <c r="A33" s="65"/>
      <c r="B33" s="69"/>
      <c r="C33" s="66"/>
      <c r="D33" s="67"/>
      <c r="E33" s="67"/>
      <c r="F33" s="67"/>
    </row>
    <row r="34" spans="1:6">
      <c r="A34" s="65"/>
      <c r="B34" s="69" t="s">
        <v>151</v>
      </c>
      <c r="C34" s="66"/>
      <c r="D34" s="67"/>
      <c r="E34" s="67"/>
      <c r="F34" s="67"/>
    </row>
    <row r="35" spans="1:6" ht="45">
      <c r="A35" s="65"/>
      <c r="B35" s="69" t="s">
        <v>152</v>
      </c>
      <c r="C35" s="66"/>
      <c r="D35" s="67"/>
      <c r="E35" s="67"/>
      <c r="F35" s="67"/>
    </row>
    <row r="36" spans="1:6">
      <c r="A36" s="65"/>
      <c r="B36" s="69"/>
      <c r="C36" s="66"/>
      <c r="D36" s="67"/>
      <c r="E36" s="67"/>
      <c r="F36" s="67"/>
    </row>
    <row r="37" spans="1:6">
      <c r="A37" s="65"/>
      <c r="B37" s="69" t="s">
        <v>153</v>
      </c>
      <c r="C37" s="66"/>
      <c r="D37" s="67"/>
      <c r="E37" s="67"/>
      <c r="F37" s="67"/>
    </row>
    <row r="38" spans="1:6" ht="30">
      <c r="A38" s="65"/>
      <c r="B38" s="69" t="s">
        <v>154</v>
      </c>
      <c r="C38" s="66"/>
      <c r="D38" s="67"/>
      <c r="E38" s="67"/>
      <c r="F38" s="67"/>
    </row>
    <row r="39" spans="1:6" ht="75">
      <c r="A39" s="65"/>
      <c r="B39" s="69" t="s">
        <v>155</v>
      </c>
      <c r="C39" s="66"/>
      <c r="D39" s="67"/>
      <c r="E39" s="67"/>
      <c r="F39" s="67"/>
    </row>
    <row r="40" spans="1:6">
      <c r="A40" s="65"/>
      <c r="B40" s="69" t="s">
        <v>156</v>
      </c>
      <c r="C40" s="66"/>
      <c r="D40" s="67"/>
      <c r="E40" s="67"/>
      <c r="F40" s="67"/>
    </row>
    <row r="41" spans="1:6">
      <c r="A41" s="65"/>
      <c r="B41" s="69"/>
      <c r="C41" s="66"/>
      <c r="D41" s="67"/>
      <c r="E41" s="67"/>
      <c r="F41" s="67"/>
    </row>
    <row r="42" spans="1:6">
      <c r="A42" s="65"/>
      <c r="B42" s="69" t="s">
        <v>157</v>
      </c>
      <c r="C42" s="66"/>
      <c r="D42" s="67"/>
      <c r="E42" s="67"/>
      <c r="F42" s="67"/>
    </row>
    <row r="43" spans="1:6" ht="75">
      <c r="A43" s="65"/>
      <c r="B43" s="69" t="s">
        <v>158</v>
      </c>
      <c r="C43" s="66"/>
      <c r="D43" s="67"/>
      <c r="E43" s="67"/>
      <c r="F43" s="67"/>
    </row>
    <row r="44" spans="1:6" ht="105">
      <c r="A44" s="65"/>
      <c r="B44" s="69" t="s">
        <v>159</v>
      </c>
      <c r="C44" s="66"/>
      <c r="D44" s="67"/>
      <c r="E44" s="67"/>
      <c r="F44" s="67"/>
    </row>
    <row r="45" spans="1:6" ht="30">
      <c r="A45" s="65"/>
      <c r="B45" s="69" t="s">
        <v>160</v>
      </c>
      <c r="C45" s="66"/>
      <c r="D45" s="67"/>
      <c r="E45" s="67"/>
      <c r="F45" s="67"/>
    </row>
    <row r="46" spans="1:6">
      <c r="A46" s="65"/>
      <c r="B46" s="69"/>
      <c r="C46" s="66"/>
      <c r="D46" s="67"/>
      <c r="E46" s="67"/>
      <c r="F46" s="67"/>
    </row>
    <row r="47" spans="1:6">
      <c r="A47" s="65"/>
      <c r="B47" s="69" t="s">
        <v>161</v>
      </c>
      <c r="C47" s="66"/>
      <c r="D47" s="67"/>
      <c r="E47" s="67"/>
      <c r="F47" s="67"/>
    </row>
    <row r="48" spans="1:6">
      <c r="A48" s="65"/>
      <c r="B48" s="69"/>
      <c r="C48" s="66"/>
      <c r="D48" s="67"/>
      <c r="E48" s="67"/>
      <c r="F48" s="67"/>
    </row>
    <row r="49" spans="1:6">
      <c r="A49" s="65"/>
      <c r="B49" s="69" t="s">
        <v>162</v>
      </c>
      <c r="C49" s="66"/>
      <c r="D49" s="67"/>
      <c r="E49" s="67"/>
      <c r="F49" s="67"/>
    </row>
    <row r="50" spans="1:6" ht="60">
      <c r="A50" s="65"/>
      <c r="B50" s="69" t="s">
        <v>163</v>
      </c>
      <c r="C50" s="66"/>
      <c r="D50" s="67"/>
      <c r="E50" s="67"/>
      <c r="F50" s="67"/>
    </row>
    <row r="51" spans="1:6" ht="30">
      <c r="A51" s="65"/>
      <c r="B51" s="69" t="s">
        <v>164</v>
      </c>
      <c r="C51" s="66"/>
      <c r="D51" s="67"/>
      <c r="E51" s="67"/>
      <c r="F51" s="67"/>
    </row>
    <row r="52" spans="1:6" ht="30">
      <c r="A52" s="65"/>
      <c r="B52" s="69" t="s">
        <v>165</v>
      </c>
      <c r="C52" s="66"/>
      <c r="D52" s="67"/>
      <c r="E52" s="67"/>
      <c r="F52" s="67"/>
    </row>
    <row r="53" spans="1:6" ht="105">
      <c r="A53" s="65"/>
      <c r="B53" s="69" t="s">
        <v>166</v>
      </c>
      <c r="C53" s="66"/>
      <c r="D53" s="67"/>
      <c r="E53" s="67"/>
      <c r="F53" s="67"/>
    </row>
    <row r="54" spans="1:6">
      <c r="A54" s="65"/>
      <c r="B54" s="69"/>
      <c r="C54" s="66"/>
      <c r="D54" s="67"/>
      <c r="E54" s="67"/>
      <c r="F54" s="67"/>
    </row>
    <row r="55" spans="1:6">
      <c r="A55" s="65"/>
      <c r="B55" s="69" t="s">
        <v>167</v>
      </c>
      <c r="C55" s="66"/>
      <c r="D55" s="67"/>
      <c r="E55" s="67"/>
      <c r="F55" s="67"/>
    </row>
    <row r="56" spans="1:6" ht="90">
      <c r="A56" s="65"/>
      <c r="B56" s="69" t="s">
        <v>168</v>
      </c>
      <c r="C56" s="66"/>
      <c r="D56" s="67"/>
      <c r="E56" s="67"/>
      <c r="F56" s="67"/>
    </row>
    <row r="57" spans="1:6">
      <c r="A57" s="65"/>
      <c r="B57" s="69"/>
      <c r="C57" s="66"/>
      <c r="D57" s="67"/>
      <c r="E57" s="67"/>
      <c r="F57" s="67"/>
    </row>
    <row r="58" spans="1:6">
      <c r="A58" s="65"/>
      <c r="B58" s="69" t="s">
        <v>169</v>
      </c>
      <c r="C58" s="66"/>
      <c r="D58" s="67"/>
      <c r="E58" s="67"/>
      <c r="F58" s="67"/>
    </row>
    <row r="59" spans="1:6" ht="195">
      <c r="A59" s="65"/>
      <c r="B59" s="69" t="s">
        <v>174</v>
      </c>
      <c r="C59" s="66"/>
      <c r="D59" s="67"/>
      <c r="E59" s="67"/>
      <c r="F59" s="67"/>
    </row>
    <row r="60" spans="1:6">
      <c r="A60" s="65"/>
      <c r="B60" s="69"/>
      <c r="C60" s="66"/>
      <c r="D60" s="67"/>
      <c r="E60" s="67"/>
      <c r="F60" s="67"/>
    </row>
    <row r="61" spans="1:6" ht="30">
      <c r="A61" s="65"/>
      <c r="B61" s="69" t="s">
        <v>170</v>
      </c>
      <c r="C61" s="66"/>
      <c r="D61" s="67"/>
      <c r="E61" s="67"/>
      <c r="F61" s="67"/>
    </row>
    <row r="62" spans="1:6">
      <c r="A62" s="65"/>
      <c r="B62" s="69" t="s">
        <v>171</v>
      </c>
      <c r="C62" s="66"/>
      <c r="D62" s="67"/>
      <c r="E62" s="67"/>
      <c r="F62" s="67"/>
    </row>
    <row r="63" spans="1:6">
      <c r="A63" s="68"/>
      <c r="B63" s="69"/>
      <c r="C63" s="60"/>
      <c r="D63" s="63"/>
      <c r="E63" s="61"/>
      <c r="F63" s="64"/>
    </row>
  </sheetData>
  <sheetProtection algorithmName="SHA-512" hashValue="sQBomi4xNnKY8hOBPd4+s24A16EFj1aTG6De4R9a5BGXN6UTPxxjSwjJlPhNHUn2Cbgz1efIarFIlnDqhxU8aQ==" saltValue="tMhABRu8s2fvVk+CfLdTBA==" spinCount="100000" sheet="1" objects="1" scenarios="1"/>
  <pageMargins left="0.7" right="0.7" top="0.75" bottom="0.75" header="0.3" footer="0.3"/>
  <pageSetup paperSize="9" scale="91"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9"/>
  <sheetViews>
    <sheetView view="pageBreakPreview" topLeftCell="A209" zoomScaleSheetLayoutView="100" workbookViewId="0">
      <selection activeCell="D210" sqref="D210"/>
    </sheetView>
  </sheetViews>
  <sheetFormatPr defaultColWidth="9.140625" defaultRowHeight="12.75"/>
  <cols>
    <col min="1" max="1" width="6.42578125" style="55" bestFit="1" customWidth="1"/>
    <col min="2" max="2" width="32.85546875" style="36" customWidth="1"/>
    <col min="3" max="3" width="9.140625" style="2"/>
    <col min="4" max="4" width="10.42578125" style="3" customWidth="1"/>
    <col min="5" max="5" width="14.5703125" style="37" customWidth="1"/>
    <col min="6" max="6" width="18.7109375" style="37" customWidth="1"/>
    <col min="7" max="16384" width="9.140625" style="3"/>
  </cols>
  <sheetData>
    <row r="1" spans="1:6">
      <c r="C1" s="2" t="s">
        <v>6</v>
      </c>
      <c r="D1" s="2" t="s">
        <v>7</v>
      </c>
      <c r="E1" s="37" t="s">
        <v>8</v>
      </c>
      <c r="F1" s="37" t="s">
        <v>9</v>
      </c>
    </row>
    <row r="2" spans="1:6">
      <c r="D2" s="2"/>
    </row>
    <row r="3" spans="1:6" s="39" customFormat="1" ht="15.75">
      <c r="A3" s="57"/>
      <c r="B3" s="6" t="s">
        <v>240</v>
      </c>
      <c r="C3" s="2"/>
      <c r="D3" s="3"/>
      <c r="E3" s="37"/>
      <c r="F3" s="38"/>
    </row>
    <row r="4" spans="1:6" s="39" customFormat="1">
      <c r="A4" s="55"/>
      <c r="B4" s="40"/>
      <c r="C4" s="2"/>
      <c r="D4" s="3"/>
      <c r="E4" s="37"/>
      <c r="F4" s="38"/>
    </row>
    <row r="5" spans="1:6" s="56" customFormat="1" ht="38.25">
      <c r="A5" s="45" t="s">
        <v>10</v>
      </c>
      <c r="B5" s="41" t="s">
        <v>175</v>
      </c>
      <c r="C5" s="43" t="s">
        <v>18</v>
      </c>
      <c r="D5" s="44">
        <v>1</v>
      </c>
      <c r="E5" s="75"/>
      <c r="F5" s="46">
        <f>D5*E5</f>
        <v>0</v>
      </c>
    </row>
    <row r="6" spans="1:6" s="56" customFormat="1">
      <c r="A6" s="45"/>
      <c r="B6" s="47"/>
      <c r="C6" s="43"/>
      <c r="D6" s="44"/>
      <c r="E6" s="75"/>
      <c r="F6" s="46"/>
    </row>
    <row r="7" spans="1:6" s="56" customFormat="1" ht="114.75">
      <c r="A7" s="45" t="s">
        <v>11</v>
      </c>
      <c r="B7" s="41" t="s">
        <v>39</v>
      </c>
      <c r="C7" s="43"/>
      <c r="D7" s="44"/>
      <c r="E7" s="75"/>
      <c r="F7" s="46"/>
    </row>
    <row r="8" spans="1:6" s="56" customFormat="1" ht="25.5">
      <c r="A8" s="45" t="s">
        <v>103</v>
      </c>
      <c r="B8" s="41" t="s">
        <v>40</v>
      </c>
      <c r="C8" s="43" t="s">
        <v>18</v>
      </c>
      <c r="D8" s="44">
        <v>1</v>
      </c>
      <c r="E8" s="75"/>
      <c r="F8" s="46">
        <f t="shared" ref="F8:F11" si="0">D8*E8</f>
        <v>0</v>
      </c>
    </row>
    <row r="9" spans="1:6" s="56" customFormat="1">
      <c r="A9" s="45" t="s">
        <v>104</v>
      </c>
      <c r="B9" s="41" t="s">
        <v>41</v>
      </c>
      <c r="C9" s="43" t="s">
        <v>19</v>
      </c>
      <c r="D9" s="44">
        <v>1250</v>
      </c>
      <c r="E9" s="75"/>
      <c r="F9" s="46">
        <f t="shared" si="0"/>
        <v>0</v>
      </c>
    </row>
    <row r="10" spans="1:6" s="56" customFormat="1" ht="25.5">
      <c r="A10" s="45" t="s">
        <v>105</v>
      </c>
      <c r="B10" s="41" t="s">
        <v>42</v>
      </c>
      <c r="C10" s="43" t="s">
        <v>16</v>
      </c>
      <c r="D10" s="44">
        <v>3705.5</v>
      </c>
      <c r="E10" s="75"/>
      <c r="F10" s="46">
        <f t="shared" si="0"/>
        <v>0</v>
      </c>
    </row>
    <row r="11" spans="1:6" s="56" customFormat="1">
      <c r="A11" s="45" t="s">
        <v>106</v>
      </c>
      <c r="B11" s="41" t="s">
        <v>43</v>
      </c>
      <c r="C11" s="43" t="s">
        <v>19</v>
      </c>
      <c r="D11" s="44">
        <v>150</v>
      </c>
      <c r="E11" s="75"/>
      <c r="F11" s="46">
        <f t="shared" si="0"/>
        <v>0</v>
      </c>
    </row>
    <row r="12" spans="1:6" s="56" customFormat="1">
      <c r="A12" s="45"/>
      <c r="B12" s="47"/>
      <c r="C12" s="43"/>
      <c r="D12" s="44"/>
      <c r="E12" s="75"/>
      <c r="F12" s="46"/>
    </row>
    <row r="13" spans="1:6" s="56" customFormat="1" ht="76.5">
      <c r="A13" s="45" t="s">
        <v>12</v>
      </c>
      <c r="B13" s="41" t="s">
        <v>44</v>
      </c>
      <c r="C13" s="43"/>
      <c r="D13" s="44"/>
      <c r="E13" s="75"/>
      <c r="F13" s="46"/>
    </row>
    <row r="14" spans="1:6" ht="51">
      <c r="A14" s="45" t="s">
        <v>107</v>
      </c>
      <c r="B14" s="41" t="s">
        <v>124</v>
      </c>
      <c r="C14" s="43" t="s">
        <v>28</v>
      </c>
      <c r="D14" s="44">
        <v>100</v>
      </c>
      <c r="E14" s="75"/>
      <c r="F14" s="46">
        <f>D14*E14</f>
        <v>0</v>
      </c>
    </row>
    <row r="15" spans="1:6" ht="25.5">
      <c r="A15" s="45" t="s">
        <v>108</v>
      </c>
      <c r="B15" s="41" t="s">
        <v>45</v>
      </c>
      <c r="C15" s="43" t="s">
        <v>16</v>
      </c>
      <c r="D15" s="44">
        <v>500</v>
      </c>
      <c r="E15" s="75"/>
      <c r="F15" s="46">
        <f t="shared" ref="F15:F27" si="1">D15*E15</f>
        <v>0</v>
      </c>
    </row>
    <row r="16" spans="1:6" ht="38.25">
      <c r="A16" s="45" t="s">
        <v>109</v>
      </c>
      <c r="B16" s="41" t="s">
        <v>46</v>
      </c>
      <c r="C16" s="43" t="s">
        <v>16</v>
      </c>
      <c r="D16" s="44">
        <v>500</v>
      </c>
      <c r="E16" s="75"/>
      <c r="F16" s="46">
        <f t="shared" si="1"/>
        <v>0</v>
      </c>
    </row>
    <row r="17" spans="1:6" ht="51">
      <c r="A17" s="45" t="s">
        <v>176</v>
      </c>
      <c r="B17" s="41" t="s">
        <v>177</v>
      </c>
      <c r="C17" s="43" t="s">
        <v>28</v>
      </c>
      <c r="D17" s="44">
        <v>550</v>
      </c>
      <c r="E17" s="75"/>
      <c r="F17" s="46">
        <f t="shared" ref="F17" si="2">D17*E17</f>
        <v>0</v>
      </c>
    </row>
    <row r="18" spans="1:6">
      <c r="A18" s="45"/>
      <c r="B18" s="41"/>
      <c r="C18" s="43"/>
      <c r="D18" s="44"/>
      <c r="E18" s="75"/>
      <c r="F18" s="46"/>
    </row>
    <row r="19" spans="1:6" ht="89.25">
      <c r="A19" s="45" t="s">
        <v>13</v>
      </c>
      <c r="B19" s="41" t="s">
        <v>178</v>
      </c>
      <c r="C19" s="43" t="s">
        <v>19</v>
      </c>
      <c r="D19" s="44">
        <v>900</v>
      </c>
      <c r="E19" s="75"/>
      <c r="F19" s="46">
        <f t="shared" si="1"/>
        <v>0</v>
      </c>
    </row>
    <row r="20" spans="1:6">
      <c r="A20" s="45"/>
      <c r="B20" s="41"/>
      <c r="C20" s="43"/>
      <c r="D20" s="44"/>
      <c r="E20" s="75"/>
      <c r="F20" s="46"/>
    </row>
    <row r="21" spans="1:6" ht="102">
      <c r="A21" s="45" t="s">
        <v>15</v>
      </c>
      <c r="B21" s="41" t="s">
        <v>179</v>
      </c>
      <c r="C21" s="43" t="s">
        <v>19</v>
      </c>
      <c r="D21" s="44">
        <v>500</v>
      </c>
      <c r="E21" s="75"/>
      <c r="F21" s="46">
        <f t="shared" ref="F21" si="3">D21*E21</f>
        <v>0</v>
      </c>
    </row>
    <row r="22" spans="1:6">
      <c r="A22" s="45"/>
      <c r="B22" s="41"/>
      <c r="C22" s="43"/>
      <c r="D22" s="44"/>
      <c r="E22" s="75"/>
      <c r="F22" s="46"/>
    </row>
    <row r="23" spans="1:6" ht="76.5">
      <c r="A23" s="45" t="s">
        <v>29</v>
      </c>
      <c r="B23" s="41" t="s">
        <v>268</v>
      </c>
      <c r="C23" s="43" t="s">
        <v>16</v>
      </c>
      <c r="D23" s="44">
        <v>6440</v>
      </c>
      <c r="E23" s="75"/>
      <c r="F23" s="46">
        <f t="shared" si="1"/>
        <v>0</v>
      </c>
    </row>
    <row r="24" spans="1:6">
      <c r="A24" s="45"/>
      <c r="B24" s="41"/>
      <c r="C24" s="43"/>
      <c r="D24" s="44"/>
      <c r="E24" s="75"/>
      <c r="F24" s="46"/>
    </row>
    <row r="25" spans="1:6" ht="127.5">
      <c r="A25" s="45" t="s">
        <v>30</v>
      </c>
      <c r="B25" s="41" t="s">
        <v>125</v>
      </c>
      <c r="C25" s="43" t="s">
        <v>16</v>
      </c>
      <c r="D25" s="44">
        <v>175</v>
      </c>
      <c r="E25" s="75"/>
      <c r="F25" s="46">
        <f t="shared" si="1"/>
        <v>0</v>
      </c>
    </row>
    <row r="26" spans="1:6">
      <c r="A26" s="45"/>
      <c r="B26" s="41"/>
      <c r="C26" s="43"/>
      <c r="D26" s="44"/>
      <c r="E26" s="75"/>
      <c r="F26" s="46"/>
    </row>
    <row r="27" spans="1:6" ht="25.5">
      <c r="A27" s="45" t="s">
        <v>31</v>
      </c>
      <c r="B27" s="41" t="s">
        <v>75</v>
      </c>
      <c r="C27" s="43" t="s">
        <v>16</v>
      </c>
      <c r="D27" s="44">
        <v>1043</v>
      </c>
      <c r="E27" s="75"/>
      <c r="F27" s="46">
        <f t="shared" si="1"/>
        <v>0</v>
      </c>
    </row>
    <row r="28" spans="1:6">
      <c r="A28" s="45"/>
      <c r="B28" s="41"/>
      <c r="C28" s="43"/>
      <c r="D28" s="44"/>
      <c r="E28" s="75"/>
      <c r="F28" s="46"/>
    </row>
    <row r="29" spans="1:6" ht="114.75">
      <c r="A29" s="45" t="s">
        <v>32</v>
      </c>
      <c r="B29" s="41" t="s">
        <v>180</v>
      </c>
      <c r="C29" s="43"/>
      <c r="D29" s="44"/>
      <c r="E29" s="75"/>
      <c r="F29" s="46"/>
    </row>
    <row r="30" spans="1:6" ht="38.25">
      <c r="A30" s="45" t="s">
        <v>110</v>
      </c>
      <c r="B30" s="41" t="s">
        <v>181</v>
      </c>
      <c r="C30" s="43" t="s">
        <v>14</v>
      </c>
      <c r="D30" s="44">
        <v>5</v>
      </c>
      <c r="E30" s="75"/>
      <c r="F30" s="46">
        <f>D30*E30</f>
        <v>0</v>
      </c>
    </row>
    <row r="31" spans="1:6" ht="38.25">
      <c r="A31" s="45" t="s">
        <v>111</v>
      </c>
      <c r="B31" s="41" t="s">
        <v>182</v>
      </c>
      <c r="C31" s="43" t="s">
        <v>14</v>
      </c>
      <c r="D31" s="44">
        <v>2</v>
      </c>
      <c r="E31" s="75"/>
      <c r="F31" s="46">
        <f t="shared" ref="F31" si="4">D31*E31</f>
        <v>0</v>
      </c>
    </row>
    <row r="32" spans="1:6" ht="38.25">
      <c r="A32" s="45" t="s">
        <v>185</v>
      </c>
      <c r="B32" s="41" t="s">
        <v>183</v>
      </c>
      <c r="C32" s="43" t="s">
        <v>14</v>
      </c>
      <c r="D32" s="44">
        <v>2</v>
      </c>
      <c r="E32" s="75"/>
      <c r="F32" s="46">
        <f t="shared" ref="F32" si="5">D32*E32</f>
        <v>0</v>
      </c>
    </row>
    <row r="33" spans="1:6" ht="38.25">
      <c r="A33" s="45" t="s">
        <v>186</v>
      </c>
      <c r="B33" s="41" t="s">
        <v>184</v>
      </c>
      <c r="C33" s="43" t="s">
        <v>14</v>
      </c>
      <c r="D33" s="44">
        <v>2</v>
      </c>
      <c r="E33" s="75"/>
      <c r="F33" s="46">
        <f t="shared" ref="F33" si="6">D33*E33</f>
        <v>0</v>
      </c>
    </row>
    <row r="34" spans="1:6">
      <c r="A34" s="45"/>
      <c r="B34" s="47"/>
      <c r="C34" s="43"/>
      <c r="D34" s="44"/>
      <c r="E34" s="75"/>
      <c r="F34" s="46"/>
    </row>
    <row r="35" spans="1:6" ht="102">
      <c r="A35" s="45" t="s">
        <v>33</v>
      </c>
      <c r="B35" s="41" t="s">
        <v>76</v>
      </c>
      <c r="C35" s="43"/>
      <c r="D35" s="44"/>
      <c r="E35" s="75"/>
      <c r="F35" s="46"/>
    </row>
    <row r="36" spans="1:6" ht="25.5">
      <c r="A36" s="45" t="s">
        <v>112</v>
      </c>
      <c r="B36" s="41" t="s">
        <v>191</v>
      </c>
      <c r="C36" s="43" t="s">
        <v>14</v>
      </c>
      <c r="D36" s="44">
        <v>6</v>
      </c>
      <c r="E36" s="75"/>
      <c r="F36" s="46">
        <f>D36*E36</f>
        <v>0</v>
      </c>
    </row>
    <row r="37" spans="1:6" ht="38.25">
      <c r="A37" s="45" t="s">
        <v>113</v>
      </c>
      <c r="B37" s="41" t="s">
        <v>192</v>
      </c>
      <c r="C37" s="43" t="s">
        <v>14</v>
      </c>
      <c r="D37" s="44">
        <v>13</v>
      </c>
      <c r="E37" s="75"/>
      <c r="F37" s="46">
        <f t="shared" ref="F37:F43" si="7">D37*E37</f>
        <v>0</v>
      </c>
    </row>
    <row r="38" spans="1:6">
      <c r="A38" s="45" t="s">
        <v>114</v>
      </c>
      <c r="B38" s="54" t="s">
        <v>193</v>
      </c>
      <c r="C38" s="43" t="s">
        <v>14</v>
      </c>
      <c r="D38" s="44">
        <v>30</v>
      </c>
      <c r="E38" s="75"/>
      <c r="F38" s="46">
        <f t="shared" si="7"/>
        <v>0</v>
      </c>
    </row>
    <row r="39" spans="1:6" ht="25.5">
      <c r="A39" s="45" t="s">
        <v>115</v>
      </c>
      <c r="B39" s="41" t="s">
        <v>194</v>
      </c>
      <c r="C39" s="43" t="s">
        <v>14</v>
      </c>
      <c r="D39" s="44">
        <v>14</v>
      </c>
      <c r="E39" s="75"/>
      <c r="F39" s="46">
        <f t="shared" si="7"/>
        <v>0</v>
      </c>
    </row>
    <row r="40" spans="1:6" ht="25.5">
      <c r="A40" s="45" t="s">
        <v>116</v>
      </c>
      <c r="B40" s="41" t="s">
        <v>195</v>
      </c>
      <c r="C40" s="43" t="s">
        <v>14</v>
      </c>
      <c r="D40" s="44">
        <v>14</v>
      </c>
      <c r="E40" s="75"/>
      <c r="F40" s="46">
        <f t="shared" si="7"/>
        <v>0</v>
      </c>
    </row>
    <row r="41" spans="1:6" ht="25.5">
      <c r="A41" s="45" t="s">
        <v>117</v>
      </c>
      <c r="B41" s="41" t="s">
        <v>196</v>
      </c>
      <c r="C41" s="43" t="s">
        <v>14</v>
      </c>
      <c r="D41" s="44">
        <v>11</v>
      </c>
      <c r="E41" s="75"/>
      <c r="F41" s="46">
        <f t="shared" si="7"/>
        <v>0</v>
      </c>
    </row>
    <row r="42" spans="1:6">
      <c r="A42" s="45" t="s">
        <v>118</v>
      </c>
      <c r="B42" s="54" t="s">
        <v>197</v>
      </c>
      <c r="C42" s="43" t="s">
        <v>14</v>
      </c>
      <c r="D42" s="44">
        <v>200</v>
      </c>
      <c r="E42" s="75"/>
      <c r="F42" s="46">
        <f t="shared" si="7"/>
        <v>0</v>
      </c>
    </row>
    <row r="43" spans="1:6" ht="38.25">
      <c r="A43" s="45" t="s">
        <v>119</v>
      </c>
      <c r="B43" s="41" t="s">
        <v>198</v>
      </c>
      <c r="C43" s="43" t="s">
        <v>14</v>
      </c>
      <c r="D43" s="44">
        <v>600</v>
      </c>
      <c r="E43" s="75"/>
      <c r="F43" s="46">
        <f t="shared" si="7"/>
        <v>0</v>
      </c>
    </row>
    <row r="44" spans="1:6" ht="51">
      <c r="A44" s="45" t="s">
        <v>120</v>
      </c>
      <c r="B44" s="41" t="s">
        <v>187</v>
      </c>
      <c r="C44" s="43" t="s">
        <v>18</v>
      </c>
      <c r="D44" s="44">
        <v>1</v>
      </c>
      <c r="E44" s="75"/>
      <c r="F44" s="46">
        <f>D44*E44</f>
        <v>0</v>
      </c>
    </row>
    <row r="45" spans="1:6" ht="38.25">
      <c r="A45" s="45" t="s">
        <v>121</v>
      </c>
      <c r="B45" s="58" t="s">
        <v>199</v>
      </c>
      <c r="C45" s="43" t="s">
        <v>14</v>
      </c>
      <c r="D45" s="44">
        <v>16</v>
      </c>
      <c r="E45" s="75"/>
      <c r="F45" s="46">
        <f>D45*E45</f>
        <v>0</v>
      </c>
    </row>
    <row r="46" spans="1:6" ht="38.25">
      <c r="A46" s="45" t="s">
        <v>188</v>
      </c>
      <c r="B46" s="58" t="s">
        <v>202</v>
      </c>
      <c r="C46" s="43" t="s">
        <v>14</v>
      </c>
      <c r="D46" s="44">
        <v>4</v>
      </c>
      <c r="E46" s="75"/>
      <c r="F46" s="46">
        <f>D46*E46</f>
        <v>0</v>
      </c>
    </row>
    <row r="47" spans="1:6" ht="38.25">
      <c r="A47" s="45" t="s">
        <v>189</v>
      </c>
      <c r="B47" s="58" t="s">
        <v>200</v>
      </c>
      <c r="C47" s="43" t="s">
        <v>14</v>
      </c>
      <c r="D47" s="44">
        <v>5</v>
      </c>
      <c r="E47" s="75"/>
      <c r="F47" s="46">
        <f>D47*E47</f>
        <v>0</v>
      </c>
    </row>
    <row r="48" spans="1:6" ht="38.25">
      <c r="A48" s="45" t="s">
        <v>190</v>
      </c>
      <c r="B48" s="58" t="s">
        <v>201</v>
      </c>
      <c r="C48" s="43" t="s">
        <v>14</v>
      </c>
      <c r="D48" s="44">
        <v>4</v>
      </c>
      <c r="E48" s="75"/>
      <c r="F48" s="46">
        <f>D48*E48</f>
        <v>0</v>
      </c>
    </row>
    <row r="49" spans="1:6">
      <c r="A49" s="45"/>
      <c r="B49" s="41"/>
      <c r="C49" s="43"/>
      <c r="D49" s="44"/>
      <c r="E49" s="75"/>
      <c r="F49" s="46"/>
    </row>
    <row r="50" spans="1:6" ht="51">
      <c r="A50" s="45" t="s">
        <v>81</v>
      </c>
      <c r="B50" s="41" t="s">
        <v>52</v>
      </c>
      <c r="C50" s="43"/>
      <c r="D50" s="44"/>
      <c r="E50" s="75"/>
      <c r="F50" s="46"/>
    </row>
    <row r="51" spans="1:6" ht="38.25">
      <c r="A51" s="45"/>
      <c r="B51" s="41" t="s">
        <v>53</v>
      </c>
      <c r="C51" s="43"/>
      <c r="D51" s="44"/>
      <c r="E51" s="75"/>
      <c r="F51" s="46"/>
    </row>
    <row r="52" spans="1:6" ht="25.5">
      <c r="A52" s="45"/>
      <c r="B52" s="41" t="s">
        <v>48</v>
      </c>
      <c r="C52" s="43"/>
      <c r="D52" s="44"/>
      <c r="E52" s="75"/>
      <c r="F52" s="46"/>
    </row>
    <row r="53" spans="1:6" ht="25.5">
      <c r="A53" s="45"/>
      <c r="B53" s="41" t="s">
        <v>203</v>
      </c>
      <c r="C53" s="43"/>
      <c r="D53" s="44"/>
      <c r="E53" s="75"/>
      <c r="F53" s="46"/>
    </row>
    <row r="54" spans="1:6">
      <c r="A54" s="45"/>
      <c r="B54" s="41" t="s">
        <v>50</v>
      </c>
      <c r="C54" s="43"/>
      <c r="D54" s="44"/>
      <c r="E54" s="75"/>
      <c r="F54" s="46"/>
    </row>
    <row r="55" spans="1:6" ht="38.25">
      <c r="A55" s="45"/>
      <c r="B55" s="41" t="s">
        <v>57</v>
      </c>
      <c r="C55" s="43"/>
      <c r="D55" s="44"/>
      <c r="E55" s="75"/>
      <c r="F55" s="46"/>
    </row>
    <row r="56" spans="1:6">
      <c r="A56" s="45"/>
      <c r="B56" s="41" t="s">
        <v>58</v>
      </c>
      <c r="C56" s="43"/>
      <c r="D56" s="44"/>
      <c r="E56" s="75"/>
      <c r="F56" s="46"/>
    </row>
    <row r="57" spans="1:6" ht="25.5">
      <c r="A57" s="45"/>
      <c r="B57" s="41" t="s">
        <v>54</v>
      </c>
      <c r="C57" s="43" t="s">
        <v>18</v>
      </c>
      <c r="D57" s="44">
        <v>1</v>
      </c>
      <c r="E57" s="75"/>
      <c r="F57" s="46">
        <f t="shared" ref="F57" si="8">D57*E57</f>
        <v>0</v>
      </c>
    </row>
    <row r="58" spans="1:6">
      <c r="A58" s="45"/>
      <c r="B58" s="41"/>
      <c r="C58" s="43"/>
      <c r="D58" s="44"/>
      <c r="E58" s="75"/>
      <c r="F58" s="46"/>
    </row>
    <row r="59" spans="1:6" ht="204">
      <c r="A59" s="45" t="s">
        <v>82</v>
      </c>
      <c r="B59" s="41" t="s">
        <v>239</v>
      </c>
      <c r="C59" s="43"/>
      <c r="D59" s="44"/>
      <c r="E59" s="75"/>
      <c r="F59" s="46"/>
    </row>
    <row r="60" spans="1:6">
      <c r="A60" s="45"/>
      <c r="B60" s="41" t="s">
        <v>59</v>
      </c>
      <c r="C60" s="43"/>
      <c r="D60" s="44"/>
      <c r="E60" s="75"/>
      <c r="F60" s="46"/>
    </row>
    <row r="61" spans="1:6" ht="38.25">
      <c r="A61" s="45"/>
      <c r="B61" s="41" t="s">
        <v>60</v>
      </c>
      <c r="C61" s="43"/>
      <c r="D61" s="44"/>
      <c r="E61" s="75"/>
      <c r="F61" s="46"/>
    </row>
    <row r="62" spans="1:6" ht="38.25">
      <c r="A62" s="45"/>
      <c r="B62" s="41" t="s">
        <v>49</v>
      </c>
      <c r="C62" s="43"/>
      <c r="D62" s="44"/>
      <c r="E62" s="75"/>
      <c r="F62" s="46"/>
    </row>
    <row r="63" spans="1:6" ht="25.5">
      <c r="A63" s="45"/>
      <c r="B63" s="41" t="s">
        <v>55</v>
      </c>
      <c r="C63" s="43"/>
      <c r="D63" s="44"/>
      <c r="E63" s="75"/>
      <c r="F63" s="46"/>
    </row>
    <row r="64" spans="1:6">
      <c r="A64" s="45"/>
      <c r="B64" s="41" t="s">
        <v>61</v>
      </c>
      <c r="C64" s="43"/>
      <c r="D64" s="44"/>
      <c r="E64" s="75"/>
      <c r="F64" s="46"/>
    </row>
    <row r="65" spans="1:6" ht="25.5">
      <c r="A65" s="45"/>
      <c r="B65" s="41" t="s">
        <v>62</v>
      </c>
      <c r="C65" s="43"/>
      <c r="D65" s="44"/>
      <c r="E65" s="75"/>
      <c r="F65" s="46"/>
    </row>
    <row r="66" spans="1:6" ht="25.5">
      <c r="A66" s="45"/>
      <c r="B66" s="41" t="s">
        <v>63</v>
      </c>
      <c r="C66" s="43"/>
      <c r="D66" s="44"/>
      <c r="E66" s="75"/>
      <c r="F66" s="46"/>
    </row>
    <row r="67" spans="1:6" ht="51">
      <c r="A67" s="45"/>
      <c r="B67" s="41" t="s">
        <v>64</v>
      </c>
      <c r="C67" s="43"/>
      <c r="D67" s="44"/>
      <c r="E67" s="75"/>
      <c r="F67" s="46"/>
    </row>
    <row r="68" spans="1:6" ht="38.25">
      <c r="A68" s="45"/>
      <c r="B68" s="41" t="s">
        <v>65</v>
      </c>
      <c r="C68" s="43"/>
      <c r="D68" s="44"/>
      <c r="E68" s="75"/>
      <c r="F68" s="46"/>
    </row>
    <row r="69" spans="1:6" ht="25.5">
      <c r="A69" s="45"/>
      <c r="B69" s="41" t="s">
        <v>51</v>
      </c>
      <c r="C69" s="43"/>
      <c r="D69" s="44"/>
      <c r="E69" s="75"/>
      <c r="F69" s="46"/>
    </row>
    <row r="70" spans="1:6" ht="25.5">
      <c r="A70" s="45"/>
      <c r="B70" s="41" t="s">
        <v>54</v>
      </c>
      <c r="C70" s="43" t="s">
        <v>18</v>
      </c>
      <c r="D70" s="44">
        <v>1</v>
      </c>
      <c r="E70" s="75"/>
      <c r="F70" s="46">
        <f t="shared" ref="F70" si="9">D70*E70</f>
        <v>0</v>
      </c>
    </row>
    <row r="71" spans="1:6">
      <c r="A71" s="45"/>
      <c r="B71" s="41"/>
      <c r="C71" s="43"/>
      <c r="D71" s="44"/>
      <c r="E71" s="75"/>
      <c r="F71" s="46"/>
    </row>
    <row r="72" spans="1:6" ht="89.25">
      <c r="A72" s="45" t="s">
        <v>83</v>
      </c>
      <c r="B72" s="41" t="s">
        <v>66</v>
      </c>
      <c r="C72" s="43"/>
      <c r="D72" s="44"/>
      <c r="E72" s="75"/>
      <c r="F72" s="46"/>
    </row>
    <row r="73" spans="1:6">
      <c r="A73" s="45"/>
      <c r="B73" s="41" t="s">
        <v>59</v>
      </c>
      <c r="C73" s="43"/>
      <c r="D73" s="44"/>
      <c r="E73" s="75"/>
      <c r="F73" s="46"/>
    </row>
    <row r="74" spans="1:6" ht="38.25">
      <c r="A74" s="45"/>
      <c r="B74" s="41" t="s">
        <v>49</v>
      </c>
      <c r="C74" s="43"/>
      <c r="D74" s="44"/>
      <c r="E74" s="75"/>
      <c r="F74" s="46"/>
    </row>
    <row r="75" spans="1:6" ht="25.5">
      <c r="A75" s="45"/>
      <c r="B75" s="41" t="s">
        <v>55</v>
      </c>
      <c r="C75" s="43"/>
      <c r="D75" s="44"/>
      <c r="E75" s="75"/>
      <c r="F75" s="46"/>
    </row>
    <row r="76" spans="1:6">
      <c r="A76" s="45"/>
      <c r="B76" s="41" t="s">
        <v>61</v>
      </c>
      <c r="C76" s="43"/>
      <c r="D76" s="44"/>
      <c r="E76" s="75"/>
      <c r="F76" s="46"/>
    </row>
    <row r="77" spans="1:6" ht="25.5">
      <c r="A77" s="45"/>
      <c r="B77" s="41" t="s">
        <v>63</v>
      </c>
      <c r="C77" s="43"/>
      <c r="D77" s="44"/>
      <c r="E77" s="75"/>
      <c r="F77" s="46"/>
    </row>
    <row r="78" spans="1:6" ht="25.5">
      <c r="A78" s="45"/>
      <c r="B78" s="41" t="s">
        <v>51</v>
      </c>
      <c r="C78" s="43"/>
      <c r="D78" s="44"/>
      <c r="E78" s="75"/>
      <c r="F78" s="46"/>
    </row>
    <row r="79" spans="1:6" ht="25.5">
      <c r="A79" s="45"/>
      <c r="B79" s="41" t="s">
        <v>67</v>
      </c>
      <c r="C79" s="43" t="s">
        <v>18</v>
      </c>
      <c r="D79" s="44">
        <v>1</v>
      </c>
      <c r="E79" s="75"/>
      <c r="F79" s="46">
        <f t="shared" ref="F79" si="10">D79*E79</f>
        <v>0</v>
      </c>
    </row>
    <row r="80" spans="1:6">
      <c r="A80" s="45"/>
      <c r="B80" s="41"/>
      <c r="C80" s="43"/>
      <c r="D80" s="44"/>
      <c r="E80" s="75"/>
      <c r="F80" s="46"/>
    </row>
    <row r="81" spans="1:6" ht="51">
      <c r="A81" s="45" t="s">
        <v>84</v>
      </c>
      <c r="B81" s="41" t="s">
        <v>68</v>
      </c>
      <c r="C81" s="43"/>
      <c r="D81" s="44"/>
      <c r="E81" s="75"/>
      <c r="F81" s="46"/>
    </row>
    <row r="82" spans="1:6" ht="38.25">
      <c r="A82" s="45"/>
      <c r="B82" s="41" t="s">
        <v>53</v>
      </c>
      <c r="C82" s="43"/>
      <c r="D82" s="44"/>
      <c r="E82" s="75"/>
      <c r="F82" s="46"/>
    </row>
    <row r="83" spans="1:6" ht="25.5">
      <c r="A83" s="45"/>
      <c r="B83" s="41" t="s">
        <v>47</v>
      </c>
      <c r="C83" s="43"/>
      <c r="D83" s="44"/>
      <c r="E83" s="75"/>
      <c r="F83" s="46"/>
    </row>
    <row r="84" spans="1:6" ht="25.5">
      <c r="A84" s="45"/>
      <c r="B84" s="41" t="s">
        <v>48</v>
      </c>
      <c r="C84" s="43"/>
      <c r="D84" s="44"/>
      <c r="E84" s="75"/>
      <c r="F84" s="46"/>
    </row>
    <row r="85" spans="1:6" ht="25.5">
      <c r="A85" s="45"/>
      <c r="B85" s="41" t="s">
        <v>56</v>
      </c>
      <c r="C85" s="43"/>
      <c r="D85" s="44"/>
      <c r="E85" s="75"/>
      <c r="F85" s="46"/>
    </row>
    <row r="86" spans="1:6">
      <c r="A86" s="45"/>
      <c r="B86" s="41" t="s">
        <v>50</v>
      </c>
      <c r="C86" s="43"/>
      <c r="D86" s="44"/>
      <c r="E86" s="75"/>
      <c r="F86" s="46"/>
    </row>
    <row r="87" spans="1:6" ht="38.25">
      <c r="A87" s="45"/>
      <c r="B87" s="41" t="s">
        <v>57</v>
      </c>
      <c r="C87" s="43"/>
      <c r="D87" s="44"/>
      <c r="E87" s="75"/>
      <c r="F87" s="46"/>
    </row>
    <row r="88" spans="1:6">
      <c r="A88" s="45"/>
      <c r="B88" s="41" t="s">
        <v>58</v>
      </c>
      <c r="C88" s="43"/>
      <c r="D88" s="44"/>
      <c r="E88" s="75"/>
      <c r="F88" s="46"/>
    </row>
    <row r="89" spans="1:6" ht="25.5">
      <c r="A89" s="45"/>
      <c r="B89" s="41" t="s">
        <v>54</v>
      </c>
      <c r="C89" s="43" t="s">
        <v>18</v>
      </c>
      <c r="D89" s="44">
        <v>1</v>
      </c>
      <c r="E89" s="75"/>
      <c r="F89" s="46">
        <f t="shared" ref="F89" si="11">D89*E89</f>
        <v>0</v>
      </c>
    </row>
    <row r="90" spans="1:6">
      <c r="A90" s="45"/>
      <c r="B90" s="41"/>
      <c r="C90" s="43"/>
      <c r="D90" s="44"/>
      <c r="E90" s="75"/>
      <c r="F90" s="46"/>
    </row>
    <row r="91" spans="1:6" ht="76.5">
      <c r="A91" s="45" t="s">
        <v>85</v>
      </c>
      <c r="B91" s="41" t="s">
        <v>204</v>
      </c>
      <c r="C91" s="43"/>
      <c r="D91" s="44"/>
      <c r="E91" s="75"/>
      <c r="F91" s="46"/>
    </row>
    <row r="92" spans="1:6">
      <c r="A92" s="45"/>
      <c r="B92" s="41" t="s">
        <v>59</v>
      </c>
      <c r="C92" s="43"/>
      <c r="D92" s="44"/>
      <c r="E92" s="75"/>
      <c r="F92" s="46"/>
    </row>
    <row r="93" spans="1:6" ht="38.25">
      <c r="A93" s="45"/>
      <c r="B93" s="41" t="s">
        <v>49</v>
      </c>
      <c r="C93" s="43"/>
      <c r="D93" s="44"/>
      <c r="E93" s="75"/>
      <c r="F93" s="46"/>
    </row>
    <row r="94" spans="1:6" ht="25.5">
      <c r="A94" s="45"/>
      <c r="B94" s="41" t="s">
        <v>55</v>
      </c>
      <c r="C94" s="43"/>
      <c r="D94" s="44"/>
      <c r="E94" s="75"/>
      <c r="F94" s="46"/>
    </row>
    <row r="95" spans="1:6">
      <c r="A95" s="45"/>
      <c r="B95" s="41" t="s">
        <v>61</v>
      </c>
      <c r="C95" s="43"/>
      <c r="D95" s="44"/>
      <c r="E95" s="75"/>
      <c r="F95" s="46"/>
    </row>
    <row r="96" spans="1:6" ht="25.5">
      <c r="A96" s="45"/>
      <c r="B96" s="41" t="s">
        <v>62</v>
      </c>
      <c r="C96" s="43"/>
      <c r="D96" s="44"/>
      <c r="E96" s="75"/>
      <c r="F96" s="46"/>
    </row>
    <row r="97" spans="1:6" ht="25.5">
      <c r="A97" s="45"/>
      <c r="B97" s="41" t="s">
        <v>63</v>
      </c>
      <c r="C97" s="43"/>
      <c r="D97" s="44"/>
      <c r="E97" s="75"/>
      <c r="F97" s="46"/>
    </row>
    <row r="98" spans="1:6" ht="51">
      <c r="A98" s="45"/>
      <c r="B98" s="41" t="s">
        <v>64</v>
      </c>
      <c r="C98" s="43"/>
      <c r="D98" s="44"/>
      <c r="E98" s="75"/>
      <c r="F98" s="46"/>
    </row>
    <row r="99" spans="1:6" s="56" customFormat="1" ht="38.25">
      <c r="A99" s="45"/>
      <c r="B99" s="41" t="s">
        <v>65</v>
      </c>
      <c r="C99" s="43"/>
      <c r="D99" s="44"/>
      <c r="E99" s="75"/>
      <c r="F99" s="46"/>
    </row>
    <row r="100" spans="1:6" s="56" customFormat="1" ht="25.5">
      <c r="A100" s="45"/>
      <c r="B100" s="41" t="s">
        <v>51</v>
      </c>
      <c r="C100" s="43"/>
      <c r="D100" s="44"/>
      <c r="E100" s="75"/>
      <c r="F100" s="46"/>
    </row>
    <row r="101" spans="1:6" s="56" customFormat="1" ht="25.5">
      <c r="A101" s="45"/>
      <c r="B101" s="41" t="s">
        <v>205</v>
      </c>
      <c r="C101" s="43"/>
      <c r="D101" s="44"/>
      <c r="E101" s="75"/>
      <c r="F101" s="46"/>
    </row>
    <row r="102" spans="1:6" s="56" customFormat="1" ht="25.5">
      <c r="A102" s="45"/>
      <c r="B102" s="41" t="s">
        <v>54</v>
      </c>
      <c r="C102" s="43" t="s">
        <v>18</v>
      </c>
      <c r="D102" s="44">
        <v>1</v>
      </c>
      <c r="E102" s="75"/>
      <c r="F102" s="46">
        <f t="shared" ref="F102" si="12">D102*E102</f>
        <v>0</v>
      </c>
    </row>
    <row r="103" spans="1:6" s="56" customFormat="1">
      <c r="A103" s="45"/>
      <c r="B103" s="41"/>
      <c r="C103" s="43"/>
      <c r="D103" s="44"/>
      <c r="E103" s="75"/>
      <c r="F103" s="46"/>
    </row>
    <row r="104" spans="1:6" s="56" customFormat="1" ht="63.75">
      <c r="A104" s="45" t="s">
        <v>86</v>
      </c>
      <c r="B104" s="41" t="s">
        <v>206</v>
      </c>
      <c r="C104" s="43"/>
      <c r="D104" s="44"/>
      <c r="E104" s="75"/>
      <c r="F104" s="46"/>
    </row>
    <row r="105" spans="1:6" s="56" customFormat="1">
      <c r="A105" s="45"/>
      <c r="B105" s="41" t="s">
        <v>59</v>
      </c>
      <c r="C105" s="43"/>
      <c r="D105" s="44"/>
      <c r="E105" s="75"/>
      <c r="F105" s="46"/>
    </row>
    <row r="106" spans="1:6" s="56" customFormat="1" ht="25.5">
      <c r="A106" s="45"/>
      <c r="B106" s="41" t="s">
        <v>56</v>
      </c>
      <c r="C106" s="43"/>
      <c r="D106" s="44"/>
      <c r="E106" s="75"/>
      <c r="F106" s="46"/>
    </row>
    <row r="107" spans="1:6" s="56" customFormat="1">
      <c r="A107" s="45"/>
      <c r="B107" s="41" t="s">
        <v>50</v>
      </c>
      <c r="C107" s="43"/>
      <c r="D107" s="44"/>
      <c r="E107" s="75"/>
      <c r="F107" s="46"/>
    </row>
    <row r="108" spans="1:6" s="56" customFormat="1" ht="38.25">
      <c r="A108" s="45"/>
      <c r="B108" s="41" t="s">
        <v>57</v>
      </c>
      <c r="C108" s="43"/>
      <c r="D108" s="44"/>
      <c r="E108" s="75"/>
      <c r="F108" s="46"/>
    </row>
    <row r="109" spans="1:6" s="56" customFormat="1">
      <c r="A109" s="45"/>
      <c r="B109" s="41" t="s">
        <v>58</v>
      </c>
      <c r="C109" s="43"/>
      <c r="D109" s="44"/>
      <c r="E109" s="75"/>
      <c r="F109" s="46"/>
    </row>
    <row r="110" spans="1:6" s="56" customFormat="1">
      <c r="A110" s="45"/>
      <c r="B110" s="41" t="s">
        <v>69</v>
      </c>
      <c r="C110" s="43"/>
      <c r="D110" s="44"/>
      <c r="E110" s="75"/>
      <c r="F110" s="46"/>
    </row>
    <row r="111" spans="1:6" s="56" customFormat="1" ht="25.5">
      <c r="A111" s="45"/>
      <c r="B111" s="41" t="s">
        <v>67</v>
      </c>
      <c r="C111" s="43" t="s">
        <v>18</v>
      </c>
      <c r="D111" s="44">
        <v>1</v>
      </c>
      <c r="E111" s="75"/>
      <c r="F111" s="46">
        <f t="shared" ref="F111" si="13">D111*E111</f>
        <v>0</v>
      </c>
    </row>
    <row r="112" spans="1:6" s="56" customFormat="1">
      <c r="A112" s="45"/>
      <c r="B112" s="41"/>
      <c r="C112" s="43"/>
      <c r="D112" s="44"/>
      <c r="E112" s="75"/>
      <c r="F112" s="46"/>
    </row>
    <row r="113" spans="1:6" s="56" customFormat="1" ht="76.5">
      <c r="A113" s="45" t="s">
        <v>87</v>
      </c>
      <c r="B113" s="41" t="s">
        <v>70</v>
      </c>
      <c r="C113" s="43"/>
      <c r="D113" s="44"/>
      <c r="E113" s="75"/>
      <c r="F113" s="46"/>
    </row>
    <row r="114" spans="1:6" s="56" customFormat="1">
      <c r="A114" s="45"/>
      <c r="B114" s="41" t="s">
        <v>59</v>
      </c>
      <c r="C114" s="43"/>
      <c r="D114" s="44"/>
      <c r="E114" s="75"/>
      <c r="F114" s="46"/>
    </row>
    <row r="115" spans="1:6" s="56" customFormat="1" ht="38.25">
      <c r="A115" s="45"/>
      <c r="B115" s="41" t="s">
        <v>49</v>
      </c>
      <c r="C115" s="43"/>
      <c r="D115" s="44"/>
      <c r="E115" s="75"/>
      <c r="F115" s="46"/>
    </row>
    <row r="116" spans="1:6" ht="25.5">
      <c r="A116" s="45"/>
      <c r="B116" s="41" t="s">
        <v>55</v>
      </c>
      <c r="C116" s="43"/>
      <c r="D116" s="44"/>
      <c r="E116" s="75"/>
      <c r="F116" s="46"/>
    </row>
    <row r="117" spans="1:6">
      <c r="A117" s="45"/>
      <c r="B117" s="41" t="s">
        <v>61</v>
      </c>
      <c r="C117" s="43"/>
      <c r="D117" s="44"/>
      <c r="E117" s="75"/>
      <c r="F117" s="46"/>
    </row>
    <row r="118" spans="1:6" ht="25.5">
      <c r="A118" s="45"/>
      <c r="B118" s="41" t="s">
        <v>63</v>
      </c>
      <c r="C118" s="43"/>
      <c r="D118" s="44"/>
      <c r="E118" s="75"/>
      <c r="F118" s="46"/>
    </row>
    <row r="119" spans="1:6" ht="25.5">
      <c r="A119" s="45"/>
      <c r="B119" s="41" t="s">
        <v>51</v>
      </c>
      <c r="C119" s="43"/>
      <c r="D119" s="44"/>
      <c r="E119" s="75"/>
      <c r="F119" s="46"/>
    </row>
    <row r="120" spans="1:6" ht="25.5">
      <c r="A120" s="45"/>
      <c r="B120" s="41" t="s">
        <v>67</v>
      </c>
      <c r="C120" s="43" t="s">
        <v>18</v>
      </c>
      <c r="D120" s="44">
        <v>1</v>
      </c>
      <c r="E120" s="75"/>
      <c r="F120" s="46">
        <f t="shared" ref="F120" si="14">D120*E120</f>
        <v>0</v>
      </c>
    </row>
    <row r="121" spans="1:6">
      <c r="A121" s="45"/>
      <c r="B121" s="41"/>
      <c r="C121" s="43"/>
      <c r="D121" s="44"/>
      <c r="E121" s="75"/>
      <c r="F121" s="46"/>
    </row>
    <row r="122" spans="1:6" s="56" customFormat="1" ht="63.75">
      <c r="A122" s="45" t="s">
        <v>88</v>
      </c>
      <c r="B122" s="41" t="s">
        <v>207</v>
      </c>
      <c r="C122" s="43"/>
      <c r="D122" s="44"/>
      <c r="E122" s="75"/>
      <c r="F122" s="46"/>
    </row>
    <row r="123" spans="1:6" s="56" customFormat="1" ht="25.5">
      <c r="A123" s="45"/>
      <c r="B123" s="41" t="s">
        <v>208</v>
      </c>
      <c r="C123" s="43"/>
      <c r="D123" s="44"/>
      <c r="E123" s="75"/>
      <c r="F123" s="46"/>
    </row>
    <row r="124" spans="1:6" s="56" customFormat="1" ht="38.25">
      <c r="A124" s="45"/>
      <c r="B124" s="41" t="s">
        <v>49</v>
      </c>
      <c r="C124" s="43"/>
      <c r="D124" s="44"/>
      <c r="E124" s="75"/>
      <c r="F124" s="46"/>
    </row>
    <row r="125" spans="1:6" ht="25.5">
      <c r="A125" s="45"/>
      <c r="B125" s="41" t="s">
        <v>55</v>
      </c>
      <c r="C125" s="43"/>
      <c r="D125" s="44"/>
      <c r="E125" s="75"/>
      <c r="F125" s="46"/>
    </row>
    <row r="126" spans="1:6">
      <c r="A126" s="45"/>
      <c r="B126" s="41" t="s">
        <v>61</v>
      </c>
      <c r="C126" s="43"/>
      <c r="D126" s="44"/>
      <c r="E126" s="75"/>
      <c r="F126" s="46"/>
    </row>
    <row r="127" spans="1:6" ht="25.5">
      <c r="A127" s="45"/>
      <c r="B127" s="41" t="s">
        <v>63</v>
      </c>
      <c r="C127" s="43"/>
      <c r="D127" s="44"/>
      <c r="E127" s="75"/>
      <c r="F127" s="46"/>
    </row>
    <row r="128" spans="1:6" ht="25.5">
      <c r="A128" s="45"/>
      <c r="B128" s="41" t="s">
        <v>51</v>
      </c>
      <c r="C128" s="43"/>
      <c r="D128" s="44"/>
      <c r="E128" s="75"/>
      <c r="F128" s="46"/>
    </row>
    <row r="129" spans="1:6" ht="25.5">
      <c r="A129" s="45"/>
      <c r="B129" s="41" t="s">
        <v>67</v>
      </c>
      <c r="C129" s="43" t="s">
        <v>18</v>
      </c>
      <c r="D129" s="44">
        <v>1</v>
      </c>
      <c r="E129" s="75"/>
      <c r="F129" s="46">
        <f t="shared" ref="F129" si="15">D129*E129</f>
        <v>0</v>
      </c>
    </row>
    <row r="130" spans="1:6" s="56" customFormat="1">
      <c r="A130" s="45"/>
      <c r="B130" s="41"/>
      <c r="C130" s="43"/>
      <c r="D130" s="44"/>
      <c r="E130" s="75"/>
      <c r="F130" s="46"/>
    </row>
    <row r="131" spans="1:6" s="56" customFormat="1" ht="38.25">
      <c r="A131" s="45" t="s">
        <v>89</v>
      </c>
      <c r="B131" s="41" t="s">
        <v>212</v>
      </c>
      <c r="C131" s="43"/>
      <c r="D131" s="44"/>
      <c r="E131" s="75"/>
      <c r="F131" s="46"/>
    </row>
    <row r="132" spans="1:6" s="56" customFormat="1" ht="76.5">
      <c r="A132" s="45" t="s">
        <v>209</v>
      </c>
      <c r="B132" s="41" t="s">
        <v>238</v>
      </c>
      <c r="C132" s="43" t="s">
        <v>16</v>
      </c>
      <c r="D132" s="44">
        <v>16</v>
      </c>
      <c r="E132" s="75"/>
      <c r="F132" s="46">
        <f t="shared" ref="F132:F134" si="16">D132*E132</f>
        <v>0</v>
      </c>
    </row>
    <row r="133" spans="1:6" s="56" customFormat="1" ht="51">
      <c r="A133" s="45" t="s">
        <v>210</v>
      </c>
      <c r="B133" s="41" t="s">
        <v>262</v>
      </c>
      <c r="C133" s="43" t="s">
        <v>28</v>
      </c>
      <c r="D133" s="44">
        <v>8.4</v>
      </c>
      <c r="E133" s="76" t="s">
        <v>254</v>
      </c>
      <c r="F133" s="46"/>
    </row>
    <row r="134" spans="1:6" s="56" customFormat="1" ht="76.5">
      <c r="A134" s="45" t="s">
        <v>211</v>
      </c>
      <c r="B134" s="41" t="s">
        <v>71</v>
      </c>
      <c r="C134" s="43" t="s">
        <v>28</v>
      </c>
      <c r="D134" s="44">
        <v>25</v>
      </c>
      <c r="E134" s="75"/>
      <c r="F134" s="46">
        <f t="shared" si="16"/>
        <v>0</v>
      </c>
    </row>
    <row r="135" spans="1:6" s="56" customFormat="1">
      <c r="A135" s="45"/>
      <c r="B135" s="41"/>
      <c r="C135" s="43"/>
      <c r="D135" s="44"/>
      <c r="E135" s="75"/>
      <c r="F135" s="46"/>
    </row>
    <row r="136" spans="1:6" s="56" customFormat="1" ht="63.75">
      <c r="A136" s="45" t="s">
        <v>90</v>
      </c>
      <c r="B136" s="41" t="s">
        <v>72</v>
      </c>
      <c r="C136" s="43"/>
      <c r="D136" s="44"/>
      <c r="E136" s="75"/>
      <c r="F136" s="46"/>
    </row>
    <row r="137" spans="1:6" s="56" customFormat="1" ht="25.5">
      <c r="A137" s="45"/>
      <c r="B137" s="41" t="s">
        <v>47</v>
      </c>
      <c r="C137" s="43"/>
      <c r="D137" s="44"/>
      <c r="E137" s="75"/>
      <c r="F137" s="46"/>
    </row>
    <row r="138" spans="1:6" s="56" customFormat="1" ht="25.5">
      <c r="A138" s="45"/>
      <c r="B138" s="41" t="s">
        <v>73</v>
      </c>
      <c r="C138" s="43"/>
      <c r="D138" s="44"/>
      <c r="E138" s="75"/>
      <c r="F138" s="46"/>
    </row>
    <row r="139" spans="1:6" s="56" customFormat="1" ht="38.25">
      <c r="A139" s="45"/>
      <c r="B139" s="41" t="s">
        <v>49</v>
      </c>
      <c r="C139" s="43"/>
      <c r="D139" s="44"/>
      <c r="E139" s="75"/>
      <c r="F139" s="46"/>
    </row>
    <row r="140" spans="1:6" s="56" customFormat="1" ht="25.5">
      <c r="A140" s="45"/>
      <c r="B140" s="41" t="s">
        <v>55</v>
      </c>
      <c r="C140" s="43"/>
      <c r="D140" s="44"/>
      <c r="E140" s="75"/>
      <c r="F140" s="46"/>
    </row>
    <row r="141" spans="1:6" s="56" customFormat="1">
      <c r="A141" s="45"/>
      <c r="B141" s="41" t="s">
        <v>61</v>
      </c>
      <c r="C141" s="43"/>
      <c r="D141" s="44"/>
      <c r="E141" s="75"/>
      <c r="F141" s="46"/>
    </row>
    <row r="142" spans="1:6" s="56" customFormat="1" ht="25.5">
      <c r="A142" s="45"/>
      <c r="B142" s="41" t="s">
        <v>62</v>
      </c>
      <c r="C142" s="43"/>
      <c r="D142" s="44"/>
      <c r="E142" s="75"/>
      <c r="F142" s="46"/>
    </row>
    <row r="143" spans="1:6" s="56" customFormat="1" ht="25.5">
      <c r="A143" s="45"/>
      <c r="B143" s="41" t="s">
        <v>63</v>
      </c>
      <c r="C143" s="43"/>
      <c r="D143" s="44"/>
      <c r="E143" s="75"/>
      <c r="F143" s="46"/>
    </row>
    <row r="144" spans="1:6" s="56" customFormat="1" ht="25.5">
      <c r="A144" s="45"/>
      <c r="B144" s="41" t="s">
        <v>51</v>
      </c>
      <c r="C144" s="43"/>
      <c r="D144" s="44"/>
      <c r="E144" s="75"/>
      <c r="F144" s="46"/>
    </row>
    <row r="145" spans="1:6" s="56" customFormat="1" ht="25.5">
      <c r="A145" s="45"/>
      <c r="B145" s="41" t="s">
        <v>54</v>
      </c>
      <c r="C145" s="43" t="s">
        <v>18</v>
      </c>
      <c r="D145" s="44">
        <v>1</v>
      </c>
      <c r="E145" s="75"/>
      <c r="F145" s="46">
        <f>D145*E145</f>
        <v>0</v>
      </c>
    </row>
    <row r="146" spans="1:6">
      <c r="A146" s="45"/>
      <c r="B146" s="41"/>
      <c r="C146" s="43"/>
      <c r="D146" s="44"/>
      <c r="E146" s="75"/>
      <c r="F146" s="46"/>
    </row>
    <row r="147" spans="1:6" ht="102">
      <c r="A147" s="45" t="s">
        <v>91</v>
      </c>
      <c r="B147" s="41" t="s">
        <v>226</v>
      </c>
      <c r="C147" s="43"/>
      <c r="D147" s="44"/>
      <c r="E147" s="75"/>
      <c r="F147" s="46"/>
    </row>
    <row r="148" spans="1:6">
      <c r="A148" s="45"/>
      <c r="B148" s="41" t="s">
        <v>74</v>
      </c>
      <c r="C148" s="43"/>
      <c r="D148" s="44"/>
      <c r="E148" s="75"/>
      <c r="F148" s="46"/>
    </row>
    <row r="149" spans="1:6" ht="38.25">
      <c r="A149" s="45"/>
      <c r="B149" s="41" t="s">
        <v>49</v>
      </c>
      <c r="C149" s="43"/>
      <c r="D149" s="44"/>
      <c r="E149" s="75"/>
      <c r="F149" s="46"/>
    </row>
    <row r="150" spans="1:6" ht="25.5">
      <c r="A150" s="45"/>
      <c r="B150" s="41" t="s">
        <v>55</v>
      </c>
      <c r="C150" s="43"/>
      <c r="D150" s="44"/>
      <c r="E150" s="75"/>
      <c r="F150" s="46"/>
    </row>
    <row r="151" spans="1:6">
      <c r="A151" s="45"/>
      <c r="B151" s="41" t="s">
        <v>61</v>
      </c>
      <c r="C151" s="43"/>
      <c r="D151" s="44"/>
      <c r="E151" s="75"/>
      <c r="F151" s="46"/>
    </row>
    <row r="152" spans="1:6" ht="25.5">
      <c r="A152" s="45"/>
      <c r="B152" s="41" t="s">
        <v>62</v>
      </c>
      <c r="C152" s="43"/>
      <c r="D152" s="44"/>
      <c r="E152" s="75"/>
      <c r="F152" s="46"/>
    </row>
    <row r="153" spans="1:6" ht="25.5">
      <c r="A153" s="45"/>
      <c r="B153" s="41" t="s">
        <v>63</v>
      </c>
      <c r="C153" s="43"/>
      <c r="D153" s="44"/>
      <c r="E153" s="75"/>
      <c r="F153" s="46"/>
    </row>
    <row r="154" spans="1:6" ht="25.5">
      <c r="A154" s="45"/>
      <c r="B154" s="41" t="s">
        <v>51</v>
      </c>
      <c r="C154" s="43"/>
      <c r="D154" s="44"/>
      <c r="E154" s="75"/>
      <c r="F154" s="46"/>
    </row>
    <row r="155" spans="1:6" ht="25.5">
      <c r="A155" s="45"/>
      <c r="B155" s="41" t="s">
        <v>54</v>
      </c>
      <c r="C155" s="43" t="s">
        <v>18</v>
      </c>
      <c r="D155" s="44">
        <v>1</v>
      </c>
      <c r="E155" s="75"/>
      <c r="F155" s="46">
        <f>D155*E155</f>
        <v>0</v>
      </c>
    </row>
    <row r="156" spans="1:6">
      <c r="A156" s="45"/>
      <c r="B156" s="41"/>
      <c r="C156" s="43"/>
      <c r="D156" s="44"/>
      <c r="E156" s="75"/>
      <c r="F156" s="46"/>
    </row>
    <row r="157" spans="1:6" ht="153">
      <c r="A157" s="45" t="s">
        <v>92</v>
      </c>
      <c r="B157" s="41" t="s">
        <v>216</v>
      </c>
      <c r="C157" s="43"/>
      <c r="D157" s="44"/>
      <c r="E157" s="75"/>
      <c r="F157" s="46"/>
    </row>
    <row r="158" spans="1:6" ht="204">
      <c r="A158" s="45"/>
      <c r="B158" s="41" t="s">
        <v>217</v>
      </c>
      <c r="C158" s="43"/>
      <c r="D158" s="44"/>
      <c r="E158" s="75"/>
      <c r="F158" s="46"/>
    </row>
    <row r="159" spans="1:6" ht="165.75">
      <c r="A159" s="45"/>
      <c r="B159" s="41" t="s">
        <v>263</v>
      </c>
      <c r="C159" s="43"/>
      <c r="D159" s="44"/>
      <c r="E159" s="75"/>
      <c r="F159" s="46"/>
    </row>
    <row r="160" spans="1:6" ht="102">
      <c r="A160" s="45"/>
      <c r="B160" s="41" t="s">
        <v>255</v>
      </c>
      <c r="C160" s="73"/>
      <c r="D160" s="44"/>
      <c r="E160" s="75"/>
      <c r="F160" s="46"/>
    </row>
    <row r="161" spans="1:6" ht="128.25" customHeight="1">
      <c r="A161" s="45"/>
      <c r="B161" s="41" t="s">
        <v>218</v>
      </c>
      <c r="C161" s="43"/>
      <c r="D161" s="44"/>
      <c r="E161" s="75"/>
      <c r="F161" s="46"/>
    </row>
    <row r="162" spans="1:6" ht="25.5">
      <c r="A162" s="45"/>
      <c r="B162" s="41" t="s">
        <v>54</v>
      </c>
      <c r="C162" s="43" t="s">
        <v>18</v>
      </c>
      <c r="D162" s="44">
        <v>1</v>
      </c>
      <c r="E162" s="75"/>
      <c r="F162" s="46">
        <f>D162*E162</f>
        <v>0</v>
      </c>
    </row>
    <row r="163" spans="1:6">
      <c r="A163" s="45"/>
      <c r="B163" s="41"/>
      <c r="C163" s="43"/>
      <c r="D163" s="44"/>
      <c r="E163" s="75"/>
      <c r="F163" s="46"/>
    </row>
    <row r="164" spans="1:6" ht="201.75" customHeight="1">
      <c r="A164" s="45" t="s">
        <v>93</v>
      </c>
      <c r="B164" s="41" t="s">
        <v>221</v>
      </c>
      <c r="C164" s="43"/>
      <c r="D164" s="44"/>
      <c r="E164" s="75"/>
      <c r="F164" s="46"/>
    </row>
    <row r="165" spans="1:6">
      <c r="A165" s="45"/>
      <c r="B165" s="41" t="s">
        <v>77</v>
      </c>
      <c r="C165" s="43"/>
      <c r="D165" s="44"/>
      <c r="E165" s="75"/>
      <c r="F165" s="46"/>
    </row>
    <row r="166" spans="1:6" ht="63.75">
      <c r="A166" s="45"/>
      <c r="B166" s="41" t="s">
        <v>219</v>
      </c>
      <c r="C166" s="43"/>
      <c r="D166" s="44"/>
      <c r="E166" s="75"/>
      <c r="F166" s="46"/>
    </row>
    <row r="167" spans="1:6" ht="38.25">
      <c r="A167" s="45"/>
      <c r="B167" s="41" t="s">
        <v>126</v>
      </c>
      <c r="C167" s="43"/>
      <c r="D167" s="44"/>
      <c r="E167" s="75"/>
      <c r="F167" s="46"/>
    </row>
    <row r="168" spans="1:6" ht="38.25">
      <c r="A168" s="45"/>
      <c r="B168" s="41" t="s">
        <v>220</v>
      </c>
      <c r="C168" s="43"/>
      <c r="D168" s="44"/>
      <c r="E168" s="75"/>
      <c r="F168" s="46"/>
    </row>
    <row r="169" spans="1:6" ht="25.5">
      <c r="A169" s="45"/>
      <c r="B169" s="41" t="s">
        <v>78</v>
      </c>
      <c r="C169" s="43"/>
      <c r="D169" s="44"/>
      <c r="E169" s="75"/>
      <c r="F169" s="46"/>
    </row>
    <row r="170" spans="1:6" ht="25.5">
      <c r="A170" s="45"/>
      <c r="B170" s="41" t="s">
        <v>67</v>
      </c>
      <c r="C170" s="43" t="s">
        <v>18</v>
      </c>
      <c r="D170" s="44">
        <v>1</v>
      </c>
      <c r="E170" s="75"/>
      <c r="F170" s="46">
        <f>D170*E170</f>
        <v>0</v>
      </c>
    </row>
    <row r="171" spans="1:6">
      <c r="A171" s="45"/>
      <c r="B171" s="41"/>
      <c r="C171" s="43"/>
      <c r="D171" s="44"/>
      <c r="E171" s="75"/>
      <c r="F171" s="46"/>
    </row>
    <row r="172" spans="1:6" ht="89.25">
      <c r="A172" s="45" t="s">
        <v>94</v>
      </c>
      <c r="B172" s="41" t="s">
        <v>127</v>
      </c>
      <c r="C172" s="43"/>
      <c r="D172" s="44"/>
      <c r="E172" s="75"/>
      <c r="F172" s="46"/>
    </row>
    <row r="173" spans="1:6" ht="89.25">
      <c r="A173" s="45"/>
      <c r="B173" s="41" t="s">
        <v>222</v>
      </c>
      <c r="C173" s="43"/>
      <c r="D173" s="44"/>
      <c r="E173" s="75"/>
      <c r="F173" s="46"/>
    </row>
    <row r="174" spans="1:6" ht="38.25">
      <c r="A174" s="45"/>
      <c r="B174" s="41" t="s">
        <v>128</v>
      </c>
      <c r="C174" s="43"/>
      <c r="D174" s="44"/>
      <c r="E174" s="75"/>
      <c r="F174" s="46"/>
    </row>
    <row r="175" spans="1:6" ht="25.5">
      <c r="A175" s="45"/>
      <c r="B175" s="41" t="s">
        <v>79</v>
      </c>
      <c r="C175" s="43"/>
      <c r="D175" s="44"/>
      <c r="E175" s="75"/>
      <c r="F175" s="46"/>
    </row>
    <row r="176" spans="1:6" ht="25.5">
      <c r="A176" s="45"/>
      <c r="B176" s="41" t="s">
        <v>67</v>
      </c>
      <c r="C176" s="43" t="s">
        <v>18</v>
      </c>
      <c r="D176" s="44">
        <v>1</v>
      </c>
      <c r="E176" s="75"/>
      <c r="F176" s="46">
        <f>D176*E176</f>
        <v>0</v>
      </c>
    </row>
    <row r="177" spans="1:6">
      <c r="A177" s="45"/>
      <c r="B177" s="41"/>
      <c r="C177" s="43"/>
      <c r="D177" s="44"/>
      <c r="E177" s="75"/>
      <c r="F177" s="46"/>
    </row>
    <row r="178" spans="1:6" ht="89.25">
      <c r="A178" s="45" t="s">
        <v>95</v>
      </c>
      <c r="B178" s="41" t="s">
        <v>223</v>
      </c>
      <c r="C178" s="43"/>
      <c r="D178" s="44"/>
      <c r="E178" s="75"/>
      <c r="F178" s="46"/>
    </row>
    <row r="179" spans="1:6" ht="38.25">
      <c r="A179" s="45"/>
      <c r="B179" s="41" t="s">
        <v>224</v>
      </c>
      <c r="C179" s="43"/>
      <c r="D179" s="44"/>
      <c r="E179" s="75"/>
      <c r="F179" s="46"/>
    </row>
    <row r="180" spans="1:6" ht="25.5">
      <c r="A180" s="45"/>
      <c r="B180" s="41" t="s">
        <v>225</v>
      </c>
      <c r="C180" s="43"/>
      <c r="D180" s="44"/>
      <c r="E180" s="75"/>
      <c r="F180" s="46"/>
    </row>
    <row r="181" spans="1:6" ht="51">
      <c r="A181" s="45"/>
      <c r="B181" s="41" t="s">
        <v>256</v>
      </c>
      <c r="C181" s="43"/>
      <c r="D181" s="44"/>
      <c r="E181" s="75"/>
      <c r="F181" s="46"/>
    </row>
    <row r="182" spans="1:6" ht="216.75">
      <c r="A182" s="45"/>
      <c r="B182" s="41" t="s">
        <v>257</v>
      </c>
      <c r="C182" s="43"/>
      <c r="D182" s="44"/>
      <c r="E182" s="75"/>
      <c r="F182" s="46"/>
    </row>
    <row r="183" spans="1:6" ht="25.5">
      <c r="A183" s="45"/>
      <c r="B183" s="41" t="s">
        <v>67</v>
      </c>
      <c r="C183" s="43" t="s">
        <v>18</v>
      </c>
      <c r="D183" s="44">
        <v>1</v>
      </c>
      <c r="E183" s="75"/>
      <c r="F183" s="46">
        <f>D183*E183</f>
        <v>0</v>
      </c>
    </row>
    <row r="184" spans="1:6">
      <c r="A184" s="45"/>
      <c r="B184" s="47"/>
      <c r="C184" s="43"/>
      <c r="D184" s="44"/>
      <c r="E184" s="75"/>
      <c r="F184" s="46"/>
    </row>
    <row r="185" spans="1:6" ht="76.5">
      <c r="A185" s="45" t="s">
        <v>96</v>
      </c>
      <c r="B185" s="41" t="s">
        <v>227</v>
      </c>
      <c r="C185" s="43"/>
      <c r="D185" s="44"/>
      <c r="E185" s="75"/>
      <c r="F185" s="46"/>
    </row>
    <row r="186" spans="1:6" ht="38.25">
      <c r="A186" s="45"/>
      <c r="B186" s="41" t="s">
        <v>228</v>
      </c>
      <c r="C186" s="43"/>
      <c r="D186" s="44"/>
      <c r="E186" s="75"/>
      <c r="F186" s="46"/>
    </row>
    <row r="187" spans="1:6" ht="51">
      <c r="A187" s="45"/>
      <c r="B187" s="41" t="s">
        <v>229</v>
      </c>
      <c r="C187" s="43"/>
      <c r="D187" s="44"/>
      <c r="E187" s="75"/>
      <c r="F187" s="46"/>
    </row>
    <row r="188" spans="1:6" ht="76.5">
      <c r="A188" s="45"/>
      <c r="B188" s="41" t="s">
        <v>230</v>
      </c>
      <c r="C188" s="43"/>
      <c r="D188" s="44"/>
      <c r="E188" s="75"/>
      <c r="F188" s="46"/>
    </row>
    <row r="189" spans="1:6" ht="63.75">
      <c r="A189" s="45"/>
      <c r="B189" s="41" t="s">
        <v>258</v>
      </c>
      <c r="C189" s="43"/>
      <c r="D189" s="44"/>
      <c r="E189" s="75"/>
      <c r="F189" s="46"/>
    </row>
    <row r="190" spans="1:6" ht="51">
      <c r="A190" s="45"/>
      <c r="B190" s="41" t="s">
        <v>231</v>
      </c>
      <c r="C190" s="43" t="s">
        <v>18</v>
      </c>
      <c r="D190" s="44">
        <v>1</v>
      </c>
      <c r="E190" s="75"/>
      <c r="F190" s="46">
        <f>D190*E190</f>
        <v>0</v>
      </c>
    </row>
    <row r="191" spans="1:6">
      <c r="A191" s="45"/>
      <c r="B191" s="47"/>
      <c r="C191" s="43"/>
      <c r="D191" s="44"/>
      <c r="E191" s="75"/>
      <c r="F191" s="46"/>
    </row>
    <row r="192" spans="1:6" ht="178.5">
      <c r="A192" s="45" t="s">
        <v>122</v>
      </c>
      <c r="B192" s="41" t="s">
        <v>232</v>
      </c>
      <c r="C192" s="43"/>
      <c r="D192" s="44"/>
      <c r="E192" s="75"/>
      <c r="F192" s="46"/>
    </row>
    <row r="193" spans="1:6" ht="25.5">
      <c r="A193" s="45"/>
      <c r="B193" s="41" t="s">
        <v>233</v>
      </c>
      <c r="C193" s="43"/>
      <c r="D193" s="44"/>
      <c r="E193" s="75"/>
      <c r="F193" s="46"/>
    </row>
    <row r="194" spans="1:6" ht="51">
      <c r="A194" s="45"/>
      <c r="B194" s="41" t="s">
        <v>259</v>
      </c>
      <c r="C194" s="43"/>
      <c r="D194" s="44"/>
      <c r="E194" s="75"/>
      <c r="F194" s="46"/>
    </row>
    <row r="195" spans="1:6" ht="25.5">
      <c r="A195" s="45"/>
      <c r="B195" s="41" t="s">
        <v>67</v>
      </c>
      <c r="C195" s="43" t="s">
        <v>18</v>
      </c>
      <c r="D195" s="44">
        <v>1</v>
      </c>
      <c r="E195" s="75"/>
      <c r="F195" s="46">
        <f>D195*E195</f>
        <v>0</v>
      </c>
    </row>
    <row r="196" spans="1:6">
      <c r="A196" s="45"/>
      <c r="B196" s="47"/>
      <c r="C196" s="43"/>
      <c r="D196" s="44"/>
      <c r="E196" s="75"/>
      <c r="F196" s="46"/>
    </row>
    <row r="197" spans="1:6" ht="51">
      <c r="A197" s="45" t="s">
        <v>97</v>
      </c>
      <c r="B197" s="41" t="s">
        <v>80</v>
      </c>
      <c r="C197" s="43"/>
      <c r="D197" s="44"/>
      <c r="E197" s="75"/>
      <c r="F197" s="46"/>
    </row>
    <row r="198" spans="1:6" ht="102">
      <c r="A198" s="45" t="s">
        <v>213</v>
      </c>
      <c r="B198" s="41" t="s">
        <v>234</v>
      </c>
      <c r="C198" s="43" t="s">
        <v>28</v>
      </c>
      <c r="D198" s="44">
        <v>57.85</v>
      </c>
      <c r="E198" s="75"/>
      <c r="F198" s="46">
        <f>D198*E198</f>
        <v>0</v>
      </c>
    </row>
    <row r="199" spans="1:6" ht="114.75">
      <c r="A199" s="45" t="s">
        <v>214</v>
      </c>
      <c r="B199" s="41" t="s">
        <v>235</v>
      </c>
      <c r="C199" s="43" t="s">
        <v>28</v>
      </c>
      <c r="D199" s="44">
        <v>89.15</v>
      </c>
      <c r="E199" s="75"/>
      <c r="F199" s="46">
        <f>D199*E199</f>
        <v>0</v>
      </c>
    </row>
    <row r="200" spans="1:6" ht="140.25">
      <c r="A200" s="45" t="s">
        <v>215</v>
      </c>
      <c r="B200" s="41" t="s">
        <v>236</v>
      </c>
      <c r="C200" s="43" t="s">
        <v>28</v>
      </c>
      <c r="D200" s="44">
        <v>175</v>
      </c>
      <c r="E200" s="75"/>
      <c r="F200" s="46">
        <f>D200*E200</f>
        <v>0</v>
      </c>
    </row>
    <row r="201" spans="1:6">
      <c r="A201" s="45"/>
      <c r="B201" s="41"/>
      <c r="C201" s="43"/>
      <c r="D201" s="44"/>
      <c r="E201" s="75"/>
      <c r="F201" s="46"/>
    </row>
    <row r="202" spans="1:6" ht="102">
      <c r="A202" s="45" t="s">
        <v>98</v>
      </c>
      <c r="B202" s="41" t="s">
        <v>237</v>
      </c>
      <c r="C202" s="43"/>
      <c r="D202" s="44"/>
      <c r="E202" s="75"/>
      <c r="F202" s="46"/>
    </row>
    <row r="203" spans="1:6" ht="293.25">
      <c r="A203" s="45" t="s">
        <v>241</v>
      </c>
      <c r="B203" s="41" t="s">
        <v>260</v>
      </c>
      <c r="C203" s="43" t="s">
        <v>18</v>
      </c>
      <c r="D203" s="44">
        <v>1</v>
      </c>
      <c r="E203" s="75"/>
      <c r="F203" s="46">
        <f t="shared" ref="F203:F204" si="17">D203*E203</f>
        <v>0</v>
      </c>
    </row>
    <row r="204" spans="1:6" ht="191.25">
      <c r="A204" s="45" t="s">
        <v>242</v>
      </c>
      <c r="B204" s="41" t="s">
        <v>261</v>
      </c>
      <c r="C204" s="43" t="s">
        <v>18</v>
      </c>
      <c r="D204" s="44">
        <v>1</v>
      </c>
      <c r="E204" s="75"/>
      <c r="F204" s="46">
        <f t="shared" si="17"/>
        <v>0</v>
      </c>
    </row>
    <row r="205" spans="1:6">
      <c r="A205" s="45"/>
      <c r="B205" s="47"/>
      <c r="C205" s="43"/>
      <c r="D205" s="44"/>
      <c r="E205" s="75"/>
      <c r="F205" s="46"/>
    </row>
    <row r="206" spans="1:6" ht="165.75">
      <c r="A206" s="45" t="s">
        <v>99</v>
      </c>
      <c r="B206" s="41" t="s">
        <v>269</v>
      </c>
      <c r="C206" s="43" t="s">
        <v>14</v>
      </c>
      <c r="D206" s="44">
        <v>3</v>
      </c>
      <c r="E206" s="75"/>
      <c r="F206" s="46">
        <f t="shared" ref="F206" si="18">D206*E206</f>
        <v>0</v>
      </c>
    </row>
    <row r="207" spans="1:6">
      <c r="A207" s="45"/>
      <c r="B207" s="47"/>
      <c r="C207" s="43"/>
      <c r="D207" s="44"/>
      <c r="E207" s="75"/>
      <c r="F207" s="46"/>
    </row>
    <row r="208" spans="1:6" ht="140.25">
      <c r="A208" s="45" t="s">
        <v>100</v>
      </c>
      <c r="B208" s="41" t="s">
        <v>270</v>
      </c>
      <c r="C208" s="43" t="s">
        <v>14</v>
      </c>
      <c r="D208" s="44">
        <v>4</v>
      </c>
      <c r="E208" s="75"/>
      <c r="F208" s="46">
        <f t="shared" ref="F208" si="19">D208*E208</f>
        <v>0</v>
      </c>
    </row>
    <row r="209" spans="1:6">
      <c r="A209" s="45"/>
      <c r="B209" s="41"/>
      <c r="C209" s="43"/>
      <c r="D209" s="44"/>
      <c r="E209" s="75"/>
      <c r="F209" s="46"/>
    </row>
    <row r="210" spans="1:6" ht="204">
      <c r="A210" s="45" t="s">
        <v>101</v>
      </c>
      <c r="B210" s="41" t="s">
        <v>271</v>
      </c>
      <c r="C210" s="43" t="s">
        <v>16</v>
      </c>
      <c r="D210" s="44">
        <v>71.73</v>
      </c>
      <c r="E210" s="75"/>
      <c r="F210" s="46">
        <f t="shared" ref="F210" si="20">D210*E210</f>
        <v>0</v>
      </c>
    </row>
    <row r="211" spans="1:6">
      <c r="A211" s="45"/>
      <c r="B211" s="41"/>
      <c r="C211" s="43"/>
      <c r="D211" s="44"/>
      <c r="E211" s="75"/>
      <c r="F211" s="46"/>
    </row>
    <row r="212" spans="1:6" ht="63.75">
      <c r="A212" s="45" t="s">
        <v>243</v>
      </c>
      <c r="B212" s="41" t="s">
        <v>244</v>
      </c>
      <c r="C212" s="43" t="s">
        <v>28</v>
      </c>
      <c r="D212" s="44">
        <v>383</v>
      </c>
      <c r="E212" s="75"/>
      <c r="F212" s="46">
        <f>D212*E212</f>
        <v>0</v>
      </c>
    </row>
    <row r="213" spans="1:6">
      <c r="A213" s="45"/>
      <c r="B213" s="41"/>
      <c r="C213" s="43"/>
      <c r="D213" s="44"/>
      <c r="E213" s="75"/>
      <c r="F213" s="46"/>
    </row>
    <row r="214" spans="1:6" ht="102">
      <c r="A214" s="45" t="s">
        <v>245</v>
      </c>
      <c r="B214" s="41" t="s">
        <v>246</v>
      </c>
      <c r="C214" s="43" t="s">
        <v>28</v>
      </c>
      <c r="D214" s="44">
        <v>63</v>
      </c>
      <c r="E214" s="75"/>
      <c r="F214" s="46">
        <f>D214*E214</f>
        <v>0</v>
      </c>
    </row>
    <row r="215" spans="1:6">
      <c r="A215" s="45"/>
      <c r="B215" s="41"/>
      <c r="C215" s="43"/>
      <c r="D215" s="44"/>
      <c r="E215" s="75"/>
      <c r="F215" s="46"/>
    </row>
    <row r="216" spans="1:6" ht="51">
      <c r="A216" s="45" t="s">
        <v>252</v>
      </c>
      <c r="B216" s="41" t="s">
        <v>253</v>
      </c>
      <c r="C216" s="43" t="s">
        <v>14</v>
      </c>
      <c r="D216" s="44">
        <v>10</v>
      </c>
      <c r="E216" s="75"/>
      <c r="F216" s="46">
        <f>D216*E216</f>
        <v>0</v>
      </c>
    </row>
    <row r="217" spans="1:6">
      <c r="A217" s="45"/>
      <c r="B217" s="41"/>
      <c r="C217" s="43"/>
      <c r="D217" s="44"/>
      <c r="E217" s="46"/>
      <c r="F217" s="46"/>
    </row>
    <row r="218" spans="1:6" ht="13.5" thickBot="1">
      <c r="A218" s="45"/>
      <c r="B218" s="48" t="s">
        <v>123</v>
      </c>
      <c r="C218" s="49"/>
      <c r="D218" s="50"/>
      <c r="E218" s="51"/>
      <c r="F218" s="52">
        <f>SUM(F4:F217)</f>
        <v>0</v>
      </c>
    </row>
    <row r="219" spans="1:6" ht="13.5" thickTop="1"/>
  </sheetData>
  <sheetProtection algorithmName="SHA-512" hashValue="1mEC1Pqra9nEulN+IL2YBDKdS4NzWBPjLGd6DwtV6Wb+UwpM8jx4phrH1qakd05hTfMO63I/nTmfY2bf4inM7w==" saltValue="/Opm4Ml1TNTXvpbRdrHCYQ==" spinCount="100000" sheet="1" objects="1" scenarios="1"/>
  <phoneticPr fontId="27" type="noConversion"/>
  <pageMargins left="0.98402777777777772" right="0.19652777777777777" top="0.78749999999999998" bottom="0.78749999999999998" header="0.51180555555555551" footer="0.31527777777777777"/>
  <pageSetup paperSize="9" scale="91" firstPageNumber="0" fitToHeight="0" orientation="portrait" horizontalDpi="300" verticalDpi="300" r:id="rId1"/>
  <headerFooter alignWithMargins="0">
    <oddFooter>&amp;CStran &amp;P od &amp;N</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Rekapitulacija KA</vt:lpstr>
      <vt:lpstr>KA - ZASADITEV SPLOŠNO</vt:lpstr>
      <vt:lpstr>Krajinska arhitektura Faza A</vt:lpstr>
      <vt:lpstr>'KA - ZASADITEV SPLOŠNO'!Področje_tiskanja</vt:lpstr>
      <vt:lpstr>'Krajinska arhitektura Faza A'!Področje_tiskanja</vt:lpstr>
      <vt:lpstr>'Rekapitulacija KA'!Področje_tiskanja</vt:lpstr>
      <vt:lpstr>'KA - ZASADITEV SPLOŠNO'!Print_Area</vt:lpstr>
      <vt:lpstr>'Rekapitulacija KA'!Print_Area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2024-02-06T11:25:10Z</cp:lastPrinted>
  <dcterms:created xsi:type="dcterms:W3CDTF">2021-09-17T06:57:45Z</dcterms:created>
  <dcterms:modified xsi:type="dcterms:W3CDTF">2024-04-23T10:02:31Z</dcterms:modified>
</cp:coreProperties>
</file>